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217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W96" i="3"/>
  <c r="AD96" i="3"/>
  <c r="AL96" i="3"/>
  <c r="AE96" i="3" s="1"/>
  <c r="AT96" i="3"/>
  <c r="AM96" i="3" s="1"/>
  <c r="BB96" i="3"/>
  <c r="AU96" i="3" s="1"/>
  <c r="BD96" i="3"/>
  <c r="BE96" i="3"/>
  <c r="BF96" i="3"/>
  <c r="BG96" i="3"/>
  <c r="BH96" i="3"/>
  <c r="BI96" i="3"/>
  <c r="BL96" i="3"/>
  <c r="BM96" i="3"/>
  <c r="BN96" i="3"/>
  <c r="BO96" i="3"/>
  <c r="BP96" i="3"/>
  <c r="BQ96" i="3"/>
  <c r="N97" i="3"/>
  <c r="V97" i="3"/>
  <c r="O97" i="3" s="1"/>
  <c r="W97" i="3"/>
  <c r="AD97" i="3"/>
  <c r="AL97" i="3"/>
  <c r="AE97" i="3" s="1"/>
  <c r="AT97" i="3"/>
  <c r="AM97" i="3" s="1"/>
  <c r="BB97" i="3"/>
  <c r="AU97" i="3" s="1"/>
  <c r="BD97" i="3"/>
  <c r="BE97" i="3"/>
  <c r="BF97" i="3"/>
  <c r="BG97" i="3"/>
  <c r="BH97" i="3"/>
  <c r="BI97" i="3"/>
  <c r="BL97" i="3"/>
  <c r="BM97" i="3"/>
  <c r="BN97" i="3"/>
  <c r="BO97" i="3"/>
  <c r="BP97" i="3"/>
  <c r="BQ97" i="3"/>
  <c r="BR97" i="3"/>
  <c r="N98" i="3"/>
  <c r="V98" i="3"/>
  <c r="O98" i="3" s="1"/>
  <c r="W98" i="3"/>
  <c r="AD98" i="3"/>
  <c r="AL98" i="3"/>
  <c r="AE98" i="3" s="1"/>
  <c r="AT98" i="3"/>
  <c r="AM98" i="3" s="1"/>
  <c r="BB98" i="3"/>
  <c r="AU98" i="3" s="1"/>
  <c r="BD98" i="3"/>
  <c r="BE98" i="3"/>
  <c r="BF98" i="3"/>
  <c r="BG98" i="3"/>
  <c r="BH98" i="3"/>
  <c r="BI98" i="3"/>
  <c r="BL98" i="3"/>
  <c r="BM98" i="3"/>
  <c r="BN98" i="3"/>
  <c r="BO98" i="3"/>
  <c r="BP98" i="3"/>
  <c r="BQ98" i="3"/>
  <c r="BR98" i="3"/>
  <c r="N99" i="3"/>
  <c r="V99" i="3"/>
  <c r="O99" i="3" s="1"/>
  <c r="W99" i="3"/>
  <c r="AD99" i="3"/>
  <c r="AL99" i="3"/>
  <c r="AE99" i="3" s="1"/>
  <c r="AT99" i="3"/>
  <c r="AM99" i="3" s="1"/>
  <c r="BB99" i="3"/>
  <c r="AU99" i="3" s="1"/>
  <c r="BD99" i="3"/>
  <c r="BE99" i="3"/>
  <c r="BF99" i="3"/>
  <c r="BG99" i="3"/>
  <c r="BH99" i="3"/>
  <c r="BI99" i="3"/>
  <c r="BL99" i="3"/>
  <c r="BM99" i="3"/>
  <c r="BN99" i="3"/>
  <c r="BO99" i="3"/>
  <c r="BP99" i="3"/>
  <c r="BQ99" i="3"/>
  <c r="BR99" i="3"/>
  <c r="N100" i="3"/>
  <c r="V100" i="3"/>
  <c r="O100" i="3" s="1"/>
  <c r="W100" i="3"/>
  <c r="AD100" i="3"/>
  <c r="AL100" i="3"/>
  <c r="AE100" i="3" s="1"/>
  <c r="AT100" i="3"/>
  <c r="AM100" i="3" s="1"/>
  <c r="BB100" i="3"/>
  <c r="AU100" i="3" s="1"/>
  <c r="BD100" i="3"/>
  <c r="BE100" i="3"/>
  <c r="BF100" i="3"/>
  <c r="BG100" i="3"/>
  <c r="BH100" i="3"/>
  <c r="BI100" i="3"/>
  <c r="BL100" i="3"/>
  <c r="BM100" i="3"/>
  <c r="BN100" i="3"/>
  <c r="BO100" i="3"/>
  <c r="BP100" i="3"/>
  <c r="BQ100" i="3"/>
  <c r="N101" i="3"/>
  <c r="V101" i="3"/>
  <c r="O101" i="3" s="1"/>
  <c r="W101" i="3"/>
  <c r="AD101" i="3"/>
  <c r="AL101" i="3"/>
  <c r="AE101" i="3" s="1"/>
  <c r="AT101" i="3"/>
  <c r="AM101" i="3" s="1"/>
  <c r="BB101" i="3"/>
  <c r="AU101" i="3" s="1"/>
  <c r="BD101" i="3"/>
  <c r="BE101" i="3"/>
  <c r="BF101" i="3"/>
  <c r="BG101" i="3"/>
  <c r="BH101" i="3"/>
  <c r="BI101" i="3"/>
  <c r="BL101" i="3"/>
  <c r="BM101" i="3"/>
  <c r="BN101" i="3"/>
  <c r="BO101" i="3"/>
  <c r="BP101" i="3"/>
  <c r="BQ101" i="3"/>
  <c r="BR101" i="3"/>
  <c r="N102" i="3"/>
  <c r="V102" i="3"/>
  <c r="O102" i="3" s="1"/>
  <c r="W102" i="3"/>
  <c r="AD102" i="3"/>
  <c r="AL102" i="3"/>
  <c r="AE102" i="3" s="1"/>
  <c r="AT102" i="3"/>
  <c r="AM102" i="3" s="1"/>
  <c r="BB102" i="3"/>
  <c r="AU102" i="3" s="1"/>
  <c r="BD102" i="3"/>
  <c r="BE102" i="3"/>
  <c r="BF102" i="3"/>
  <c r="BG102" i="3"/>
  <c r="BH102" i="3"/>
  <c r="BI102" i="3"/>
  <c r="BL102" i="3"/>
  <c r="BM102" i="3"/>
  <c r="BN102" i="3"/>
  <c r="BO102" i="3"/>
  <c r="BP102" i="3"/>
  <c r="BQ102" i="3"/>
  <c r="BR102" i="3"/>
  <c r="N103" i="3"/>
  <c r="V103" i="3"/>
  <c r="O103" i="3" s="1"/>
  <c r="W103" i="3"/>
  <c r="AD103" i="3"/>
  <c r="AL103" i="3"/>
  <c r="AE103" i="3" s="1"/>
  <c r="AT103" i="3"/>
  <c r="AM103" i="3" s="1"/>
  <c r="BB103" i="3"/>
  <c r="AU103" i="3" s="1"/>
  <c r="BD103" i="3"/>
  <c r="BE103" i="3"/>
  <c r="BF103" i="3"/>
  <c r="BG103" i="3"/>
  <c r="BH103" i="3"/>
  <c r="BI103" i="3"/>
  <c r="BL103" i="3"/>
  <c r="BM103" i="3"/>
  <c r="BN103" i="3"/>
  <c r="BO103" i="3"/>
  <c r="BP103" i="3"/>
  <c r="BQ103" i="3"/>
  <c r="BR103" i="3"/>
  <c r="N104" i="3"/>
  <c r="V104" i="3"/>
  <c r="O104" i="3" s="1"/>
  <c r="W104" i="3"/>
  <c r="AD104" i="3"/>
  <c r="AL104" i="3"/>
  <c r="AE104" i="3" s="1"/>
  <c r="AT104" i="3"/>
  <c r="AM104" i="3" s="1"/>
  <c r="BB104" i="3"/>
  <c r="AU104" i="3" s="1"/>
  <c r="BD104" i="3"/>
  <c r="BE104" i="3"/>
  <c r="BF104" i="3"/>
  <c r="BG104" i="3"/>
  <c r="BH104" i="3"/>
  <c r="BI104" i="3"/>
  <c r="BL104" i="3"/>
  <c r="BM104" i="3"/>
  <c r="BN104" i="3"/>
  <c r="BO104" i="3"/>
  <c r="BP104" i="3"/>
  <c r="BQ104" i="3"/>
  <c r="N105" i="3"/>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V115" i="3"/>
  <c r="O115" i="3" s="1"/>
  <c r="W115" i="3"/>
  <c r="AD115" i="3"/>
  <c r="AL115" i="3"/>
  <c r="AE115" i="3" s="1"/>
  <c r="AT115" i="3"/>
  <c r="AM115" i="3" s="1"/>
  <c r="BB115" i="3"/>
  <c r="AU115" i="3" s="1"/>
  <c r="BD115" i="3"/>
  <c r="BE115" i="3"/>
  <c r="BF115" i="3"/>
  <c r="BG115" i="3"/>
  <c r="BH115" i="3"/>
  <c r="BI115" i="3"/>
  <c r="BL115" i="3"/>
  <c r="BM115" i="3"/>
  <c r="BN115" i="3"/>
  <c r="BO115" i="3"/>
  <c r="BP115" i="3"/>
  <c r="BQ115" i="3"/>
  <c r="N116" i="3"/>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G92" i="3" s="1"/>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I84" i="3"/>
  <c r="BH84" i="3"/>
  <c r="BG84" i="3"/>
  <c r="BF84" i="3"/>
  <c r="BE84" i="3"/>
  <c r="BD84" i="3"/>
  <c r="BB84" i="3"/>
  <c r="AU84" i="3" s="1"/>
  <c r="AT84" i="3"/>
  <c r="AM84" i="3" s="1"/>
  <c r="AL84" i="3"/>
  <c r="AE84" i="3" s="1"/>
  <c r="AD84" i="3"/>
  <c r="W84" i="3" s="1"/>
  <c r="V84" i="3"/>
  <c r="N84" i="3"/>
  <c r="BQ82" i="3"/>
  <c r="BP82" i="3"/>
  <c r="BO82" i="3"/>
  <c r="BN82" i="3"/>
  <c r="BM82" i="3"/>
  <c r="BL82" i="3"/>
  <c r="BI82" i="3"/>
  <c r="BH82" i="3"/>
  <c r="BG82" i="3"/>
  <c r="BF82" i="3"/>
  <c r="BE82" i="3"/>
  <c r="BD82" i="3"/>
  <c r="BB82" i="3"/>
  <c r="AU82" i="3" s="1"/>
  <c r="AT82" i="3"/>
  <c r="AM82" i="3" s="1"/>
  <c r="AL82" i="3"/>
  <c r="AE82" i="3" s="1"/>
  <c r="AD82" i="3"/>
  <c r="V82" i="3"/>
  <c r="O82" i="3" s="1"/>
  <c r="N82" i="3"/>
  <c r="G82" i="3" s="1"/>
  <c r="BQ81" i="3"/>
  <c r="BP81" i="3"/>
  <c r="BO81" i="3"/>
  <c r="BN81" i="3"/>
  <c r="BM81" i="3"/>
  <c r="BL81" i="3"/>
  <c r="BI81" i="3"/>
  <c r="BH81" i="3"/>
  <c r="BG81" i="3"/>
  <c r="BF81" i="3"/>
  <c r="BE81" i="3"/>
  <c r="BD81" i="3"/>
  <c r="BB81" i="3"/>
  <c r="AU81" i="3" s="1"/>
  <c r="AT81" i="3"/>
  <c r="AM81" i="3"/>
  <c r="AL81" i="3"/>
  <c r="AE81" i="3"/>
  <c r="AD81" i="3"/>
  <c r="V81" i="3"/>
  <c r="O81" i="3" s="1"/>
  <c r="N81" i="3"/>
  <c r="G81" i="3" s="1"/>
  <c r="BQ80" i="3"/>
  <c r="BP80" i="3"/>
  <c r="BO80" i="3"/>
  <c r="BN80" i="3"/>
  <c r="BM80" i="3"/>
  <c r="BL80" i="3"/>
  <c r="BI80" i="3"/>
  <c r="BH80" i="3"/>
  <c r="BG80" i="3"/>
  <c r="BF80" i="3"/>
  <c r="BE80" i="3"/>
  <c r="BD80" i="3"/>
  <c r="BB80" i="3"/>
  <c r="AU80" i="3" s="1"/>
  <c r="AT80" i="3"/>
  <c r="AM80" i="3" s="1"/>
  <c r="AL80" i="3"/>
  <c r="AE80" i="3" s="1"/>
  <c r="AD80" i="3"/>
  <c r="W80" i="3" s="1"/>
  <c r="V80" i="3"/>
  <c r="BR80" i="3" s="1"/>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K78" i="3"/>
  <c r="BI78" i="3"/>
  <c r="BH78" i="3"/>
  <c r="BG78" i="3"/>
  <c r="BF78" i="3"/>
  <c r="BE78" i="3"/>
  <c r="BD78" i="3"/>
  <c r="BB78" i="3"/>
  <c r="AU78" i="3"/>
  <c r="AT78" i="3"/>
  <c r="AM78" i="3"/>
  <c r="AL78" i="3"/>
  <c r="AE78" i="3"/>
  <c r="AD78" i="3"/>
  <c r="W78" i="3"/>
  <c r="V78" i="3"/>
  <c r="BR78" i="3" s="1"/>
  <c r="O78" i="3"/>
  <c r="N78" i="3"/>
  <c r="BJ78" i="3" s="1"/>
  <c r="G78" i="3"/>
  <c r="BC78" i="3" s="1"/>
  <c r="BQ77" i="3"/>
  <c r="BP77" i="3"/>
  <c r="BO77" i="3"/>
  <c r="BN77" i="3"/>
  <c r="BM77" i="3"/>
  <c r="BL77" i="3"/>
  <c r="BK77" i="3"/>
  <c r="BI77" i="3"/>
  <c r="BH77" i="3"/>
  <c r="BG77" i="3"/>
  <c r="BF77" i="3"/>
  <c r="BE77" i="3"/>
  <c r="BD77" i="3"/>
  <c r="BB77" i="3"/>
  <c r="AU77" i="3"/>
  <c r="AT77" i="3"/>
  <c r="AM77" i="3"/>
  <c r="AL77" i="3"/>
  <c r="AE77" i="3"/>
  <c r="AD77" i="3"/>
  <c r="W77" i="3"/>
  <c r="V77" i="3"/>
  <c r="BR77" i="3" s="1"/>
  <c r="O77" i="3"/>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R65" i="3"/>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BC54" i="3" s="1"/>
  <c r="V54" i="3"/>
  <c r="O54" i="3"/>
  <c r="BK54" i="3" s="1"/>
  <c r="N54" i="3"/>
  <c r="G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N34" i="3"/>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BB30" i="3" s="1"/>
  <c r="AU30" i="3" s="1"/>
  <c r="AW30" i="3"/>
  <c r="AV30" i="3"/>
  <c r="AS30" i="3"/>
  <c r="AR30" i="3"/>
  <c r="AQ30" i="3"/>
  <c r="AP30" i="3"/>
  <c r="AT30" i="3" s="1"/>
  <c r="AO30" i="3"/>
  <c r="AN30" i="3"/>
  <c r="AK30" i="3"/>
  <c r="AJ30" i="3"/>
  <c r="AI30" i="3"/>
  <c r="AH30" i="3"/>
  <c r="AL30" i="3" s="1"/>
  <c r="AG30" i="3"/>
  <c r="AF30" i="3"/>
  <c r="AC30" i="3"/>
  <c r="AB30" i="3"/>
  <c r="AA30" i="3"/>
  <c r="Z30" i="3"/>
  <c r="AD30" i="3" s="1"/>
  <c r="Y30" i="3"/>
  <c r="X30" i="3"/>
  <c r="U30" i="3"/>
  <c r="T30" i="3"/>
  <c r="S30" i="3"/>
  <c r="R30" i="3"/>
  <c r="V30" i="3" s="1"/>
  <c r="Q30" i="3"/>
  <c r="P30" i="3"/>
  <c r="M30" i="3"/>
  <c r="L30" i="3"/>
  <c r="K30" i="3"/>
  <c r="J30" i="3"/>
  <c r="N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K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K22" i="3"/>
  <c r="BL22" i="3"/>
  <c r="BM22" i="3"/>
  <c r="BN22" i="3"/>
  <c r="BO22" i="3"/>
  <c r="BP22" i="3"/>
  <c r="BQ22" i="3"/>
  <c r="BD23" i="3"/>
  <c r="BE23" i="3"/>
  <c r="BF23" i="3"/>
  <c r="BG23" i="3"/>
  <c r="BH23" i="3"/>
  <c r="BI23" i="3"/>
  <c r="BK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BK21" i="3" s="1"/>
  <c r="AL20" i="3"/>
  <c r="AE20" i="3"/>
  <c r="BK20" i="3" s="1"/>
  <c r="AL19" i="3"/>
  <c r="AE19" i="3" s="1"/>
  <c r="AL18" i="3"/>
  <c r="AE18" i="3" s="1"/>
  <c r="BK18" i="3" s="1"/>
  <c r="AL17" i="3"/>
  <c r="AE17" i="3" s="1"/>
  <c r="AL16" i="3"/>
  <c r="AE16" i="3"/>
  <c r="AL15" i="3"/>
  <c r="AE15" i="3" s="1"/>
  <c r="AD23" i="3"/>
  <c r="W23" i="3" s="1"/>
  <c r="AD22" i="3"/>
  <c r="W22" i="3"/>
  <c r="AD21" i="3"/>
  <c r="W21" i="3" s="1"/>
  <c r="AD20" i="3"/>
  <c r="W20" i="3" s="1"/>
  <c r="AD19" i="3"/>
  <c r="W19" i="3" s="1"/>
  <c r="AD18" i="3"/>
  <c r="W18" i="3"/>
  <c r="AD17" i="3"/>
  <c r="W17" i="3" s="1"/>
  <c r="AD16" i="3"/>
  <c r="W16" i="3" s="1"/>
  <c r="AD15" i="3"/>
  <c r="W15" i="3" s="1"/>
  <c r="V23" i="3"/>
  <c r="BR23" i="3" s="1"/>
  <c r="O23" i="3"/>
  <c r="V22" i="3"/>
  <c r="BR22" i="3" s="1"/>
  <c r="O22" i="3"/>
  <c r="V21" i="3"/>
  <c r="BR21" i="3" s="1"/>
  <c r="O21" i="3"/>
  <c r="V20" i="3"/>
  <c r="BR20" i="3" s="1"/>
  <c r="O20" i="3"/>
  <c r="V19" i="3"/>
  <c r="BR19" i="3" s="1"/>
  <c r="O19" i="3"/>
  <c r="V18" i="3"/>
  <c r="BR18" i="3" s="1"/>
  <c r="O18" i="3"/>
  <c r="V17" i="3"/>
  <c r="O17" i="3"/>
  <c r="V16" i="3"/>
  <c r="O16" i="3"/>
  <c r="V15" i="3"/>
  <c r="O15" i="3"/>
  <c r="L24" i="3"/>
  <c r="H24" i="3"/>
  <c r="I24" i="3"/>
  <c r="N18" i="3"/>
  <c r="BJ18" i="3" s="1"/>
  <c r="N19" i="3"/>
  <c r="N20" i="3"/>
  <c r="BJ20" i="3" s="1"/>
  <c r="N21" i="3"/>
  <c r="BJ21" i="3" s="1"/>
  <c r="N22" i="3"/>
  <c r="BJ22" i="3" s="1"/>
  <c r="N23" i="3"/>
  <c r="BJ23" i="3" s="1"/>
  <c r="N15" i="3"/>
  <c r="G15" i="3" s="1"/>
  <c r="BC15" i="3" s="1"/>
  <c r="N17" i="3"/>
  <c r="G17" i="3" s="1"/>
  <c r="N16" i="3"/>
  <c r="G16" i="3" s="1"/>
  <c r="G20" i="3" l="1"/>
  <c r="BC20" i="3" s="1"/>
  <c r="BJ19" i="3"/>
  <c r="G22" i="3"/>
  <c r="BC22" i="3" s="1"/>
  <c r="G18" i="3"/>
  <c r="BC18" i="3" s="1"/>
  <c r="G30" i="3"/>
  <c r="O30" i="3"/>
  <c r="W30" i="3"/>
  <c r="AE30" i="3"/>
  <c r="AM30" i="3"/>
  <c r="BR34" i="3"/>
  <c r="O34" i="3"/>
  <c r="BK34" i="3" s="1"/>
  <c r="BJ55" i="3"/>
  <c r="BR57" i="3"/>
  <c r="O57" i="3"/>
  <c r="BK57" i="3" s="1"/>
  <c r="BR59" i="3"/>
  <c r="O59" i="3"/>
  <c r="BK59" i="3" s="1"/>
  <c r="BJ63" i="3"/>
  <c r="BJ64" i="3"/>
  <c r="G64" i="3"/>
  <c r="BC64" i="3" s="1"/>
  <c r="BR64" i="3"/>
  <c r="BJ34" i="3"/>
  <c r="G34" i="3"/>
  <c r="BC34" i="3" s="1"/>
  <c r="BR55" i="3"/>
  <c r="O55" i="3"/>
  <c r="BK55" i="3" s="1"/>
  <c r="BJ57" i="3"/>
  <c r="BJ59" i="3"/>
  <c r="G59" i="3"/>
  <c r="BC59" i="3" s="1"/>
  <c r="BR63" i="3"/>
  <c r="BJ67" i="3"/>
  <c r="G67" i="3"/>
  <c r="BC67" i="3" s="1"/>
  <c r="BR69" i="3"/>
  <c r="O69" i="3"/>
  <c r="BK69" i="3" s="1"/>
  <c r="BJ72" i="3"/>
  <c r="G72" i="3"/>
  <c r="BC72" i="3" s="1"/>
  <c r="BJ84" i="3"/>
  <c r="G84" i="3"/>
  <c r="BC84" i="3" s="1"/>
  <c r="BJ85" i="3"/>
  <c r="G85" i="3"/>
  <c r="BC85" i="3" s="1"/>
  <c r="BJ89" i="3"/>
  <c r="BJ90" i="3"/>
  <c r="BJ91" i="3"/>
  <c r="BJ95" i="3"/>
  <c r="O127" i="3"/>
  <c r="BK127" i="3" s="1"/>
  <c r="BR127" i="3"/>
  <c r="BJ126" i="3"/>
  <c r="G115" i="3"/>
  <c r="BC115" i="3" s="1"/>
  <c r="BJ115" i="3"/>
  <c r="G104" i="3"/>
  <c r="BC104" i="3" s="1"/>
  <c r="BJ104" i="3"/>
  <c r="G100" i="3"/>
  <c r="BC100" i="3" s="1"/>
  <c r="BJ100" i="3"/>
  <c r="G96" i="3"/>
  <c r="BC96" i="3" s="1"/>
  <c r="BJ96" i="3"/>
  <c r="G23" i="3"/>
  <c r="BC23" i="3" s="1"/>
  <c r="G21" i="3"/>
  <c r="BC21" i="3" s="1"/>
  <c r="G19" i="3"/>
  <c r="BC19" i="3" s="1"/>
  <c r="BJ54" i="3"/>
  <c r="BJ65" i="3"/>
  <c r="BR67" i="3"/>
  <c r="O67" i="3"/>
  <c r="BK67" i="3" s="1"/>
  <c r="BJ69" i="3"/>
  <c r="G69" i="3"/>
  <c r="BC69" i="3" s="1"/>
  <c r="BR72" i="3"/>
  <c r="O72" i="3"/>
  <c r="BK72" i="3" s="1"/>
  <c r="BJ74" i="3"/>
  <c r="G74" i="3"/>
  <c r="BC74" i="3" s="1"/>
  <c r="BR84" i="3"/>
  <c r="O84" i="3"/>
  <c r="BK84" i="3" s="1"/>
  <c r="W118" i="3"/>
  <c r="BJ118" i="3"/>
  <c r="G117" i="3"/>
  <c r="BJ117" i="3"/>
  <c r="BR115" i="3"/>
  <c r="G106" i="3"/>
  <c r="BC106" i="3" s="1"/>
  <c r="BJ106" i="3"/>
  <c r="BR104" i="3"/>
  <c r="G102" i="3"/>
  <c r="BC102" i="3" s="1"/>
  <c r="BJ102" i="3"/>
  <c r="BR100" i="3"/>
  <c r="G98" i="3"/>
  <c r="BC98" i="3" s="1"/>
  <c r="BJ98" i="3"/>
  <c r="BR96" i="3"/>
  <c r="BR74" i="3"/>
  <c r="O74" i="3"/>
  <c r="BK74" i="3" s="1"/>
  <c r="BJ92" i="3"/>
  <c r="BJ93" i="3"/>
  <c r="BJ94" i="3"/>
  <c r="BJ80" i="3"/>
  <c r="BJ81" i="3"/>
  <c r="BJ82" i="3"/>
  <c r="BR85" i="3"/>
  <c r="O85" i="3"/>
  <c r="BK85" i="3" s="1"/>
  <c r="BC89" i="3"/>
  <c r="BC90" i="3"/>
  <c r="BC91" i="3"/>
  <c r="BC92" i="3"/>
  <c r="BC93" i="3"/>
  <c r="BC94" i="3"/>
  <c r="BC95" i="3"/>
  <c r="O129" i="3"/>
  <c r="BR129" i="3"/>
  <c r="BJ128" i="3"/>
  <c r="O125" i="3"/>
  <c r="BR125" i="3"/>
  <c r="BJ124" i="3"/>
  <c r="BC118" i="3"/>
  <c r="G116" i="3"/>
  <c r="BC116" i="3" s="1"/>
  <c r="BJ116" i="3"/>
  <c r="G107" i="3"/>
  <c r="BC107" i="3" s="1"/>
  <c r="BJ107" i="3"/>
  <c r="G105" i="3"/>
  <c r="BC105" i="3" s="1"/>
  <c r="BJ105" i="3"/>
  <c r="G103" i="3"/>
  <c r="BC103" i="3" s="1"/>
  <c r="BJ103" i="3"/>
  <c r="G101" i="3"/>
  <c r="BC101" i="3" s="1"/>
  <c r="BJ101" i="3"/>
  <c r="G99" i="3"/>
  <c r="BC99" i="3" s="1"/>
  <c r="BJ99" i="3"/>
  <c r="G97" i="3"/>
  <c r="BC97" i="3" s="1"/>
  <c r="BJ97" i="3"/>
  <c r="BR89" i="3"/>
  <c r="BR90" i="3"/>
  <c r="BR91" i="3"/>
  <c r="BR92" i="3"/>
  <c r="BR93" i="3"/>
  <c r="BR94" i="3"/>
  <c r="BR95" i="3"/>
  <c r="BJ129" i="3"/>
  <c r="BJ127" i="3"/>
  <c r="BJ125" i="3"/>
  <c r="BC117" i="3"/>
  <c r="O80" i="3"/>
  <c r="BK80" i="3" s="1"/>
  <c r="BR82" i="3"/>
  <c r="BK82" i="3"/>
  <c r="W82" i="3"/>
  <c r="BC82" i="3" s="1"/>
  <c r="BR81" i="3"/>
  <c r="BK81" i="3"/>
  <c r="W81" i="3"/>
  <c r="BC81" i="3" s="1"/>
  <c r="G80" i="3"/>
  <c r="BC80" i="3" s="1"/>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6" i="5"/>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67" i="1" l="1"/>
  <c r="W72" i="1"/>
  <c r="W76" i="1"/>
  <c r="W82" i="1"/>
  <c r="W25" i="1"/>
  <c r="W19" i="1"/>
  <c r="R22" i="1"/>
  <c r="J28" i="1"/>
  <c r="N35" i="1"/>
  <c r="U68" i="1"/>
  <c r="U81" i="1"/>
  <c r="V81" i="1"/>
  <c r="W80"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H24" i="3" l="1"/>
  <c r="G87" i="5"/>
  <c r="G130" i="5" s="1"/>
  <c r="T87" i="5"/>
  <c r="V66" i="3"/>
  <c r="AL66" i="3"/>
  <c r="AE66" i="3" s="1"/>
  <c r="BB66" i="3"/>
  <c r="AU66" i="3" s="1"/>
  <c r="AT79" i="3"/>
  <c r="AT83" i="3"/>
  <c r="AL83" i="3"/>
  <c r="AE83" i="3" s="1"/>
  <c r="AD83" i="3"/>
  <c r="BM83" i="3"/>
  <c r="V83" i="3"/>
  <c r="BE83" i="3"/>
  <c r="N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M130" i="5" s="1"/>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<sst xmlns="http://schemas.openxmlformats.org/spreadsheetml/2006/main" count="2015" uniqueCount="270">
  <si>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</si>
  <si>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</si>
  <si>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</si>
  <si>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</si>
  <si>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</si>
  <si>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</si>
  <si>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</si>
  <si>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</si>
  <si>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</si>
  <si>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</si>
  <si>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</si>
  <si>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</si>
  <si>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</si>
  <si>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</si>
  <si>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</si>
  <si>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</si>
  <si>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</si>
  <si>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</si>
  <si>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</si>
  <si>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</si>
  <si>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</si>
  <si>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</si>
  <si>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</si>
  <si>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</si>
  <si>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</si>
  <si>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</si>
  <si>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</si>
  <si>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</si>
  <si>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</si>
  <si>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</si>
  <si>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</si>
  <si>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</si>
  <si>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</si>
  <si>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</si>
  <si>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</si>
  <si>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</si>
  <si>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</si>
  <si>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</si>
  <si>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</si>
  <si>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</si>
  <si>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</si>
  <si>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</si>
  <si>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</si>
  <si>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</si>
  <si>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</si>
  <si>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</si>
  <si>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</si>
  <si>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</si>
  <si>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</si>
  <si>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</si>
  <si>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</si>
  <si>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</si>
  <si>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</si>
  <si>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</si>
  <si>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</si>
  <si>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</si>
  <si>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</si>
  <si>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</si>
  <si>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</si>
  <si>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</si>
  <si>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</si>
  <si>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</si>
  <si>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</si>
  <si>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</si>
  <si>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</si>
  <si>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</si>
  <si>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</si>
  <si>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</si>
  <si>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</si>
  <si>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</si>
  <si>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</si>
  <si>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</si>
  <si>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</si>
  <si>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</si>
  <si>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</si>
  <si>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</si>
  <si>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</si>
  <si>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</si>
  <si>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</si>
  <si>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</si>
  <si>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</si>
  <si>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</si>
  <si>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</si>
  <si>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</si>
  <si>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</si>
  <si>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</si>
  <si>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</si>
  <si>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</si>
  <si>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</si>
  <si>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</si>
  <si>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</si>
  <si>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</si>
  <si>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</si>
  <si>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</si>
  <si>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</si>
  <si>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</si>
  <si>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</si>
  <si>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</si>
  <si>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</si>
  <si>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</si>
  <si>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</si>
  <si>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</si>
  <si>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</si>
  <si>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</si>
  <si>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</si>
  <si>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</si>
  <si>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</si>
  <si>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</si>
  <si>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</si>
  <si>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</si>
  <si>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</si>
  <si>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</si>
  <si>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</si>
  <si>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</si>
  <si>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</si>
  <si>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</si>
  <si>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</si>
  <si>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</si>
  <si>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</si>
  <si>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</si>
  <si>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</si>
  <si>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</si>
  <si>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</si>
  <si>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</si>
  <si>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</si>
  <si>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</si>
  <si>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</si>
  <si>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</si>
  <si>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</si>
  <si>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</si>
  <si>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</si>
  <si>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</si>
  <si>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</si>
  <si>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</si>
  <si>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</si>
  <si>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</si>
  <si>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</si>
  <si>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</si>
  <si>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</si>
  <si>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</si>
  <si>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</si>
  <si>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</si>
  <si>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</si>
  <si>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</si>
  <si>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</si>
  <si>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</si>
  <si>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</si>
  <si>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</si>
  <si>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</si>
  <si>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</si>
  <si>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</si>
  <si>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</si>
  <si>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</si>
  <si>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</si>
  <si>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</si>
  <si>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</si>
  <si>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</si>
  <si>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</si>
  <si>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</si>
  <si>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</si>
  <si>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</si>
  <si>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</si>
  <si>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</si>
  <si>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</si>
  <si>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</si>
  <si>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</si>
  <si>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</si>
  <si>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</si>
  <si>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</si>
  <si>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</si>
  <si>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</si>
  <si>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</si>
  <si>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</si>
  <si>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</si>
  <si>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</si>
  <si>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</si>
  <si>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</si>
  <si>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</si>
  <si>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</si>
  <si>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</si>
  <si>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</si>
  <si>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</si>
  <si>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</si>
  <si>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</si>
  <si>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</si>
  <si>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</si>
  <si>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</si>
  <si>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</si>
  <si>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</si>
  <si>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</si>
  <si>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</si>
  <si>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</si>
  <si>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</si>
  <si>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</si>
  <si>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</si>
  <si>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</si>
  <si>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</si>
  <si>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</si>
  <si>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</si>
  <si>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</si>
  <si>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</si>
  <si>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</si>
  <si>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</si>
  <si>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</si>
  <si>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</si>
  <si>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</si>
  <si>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</si>
  <si>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</si>
  <si>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</si>
  <si>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</si>
  <si>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</si>
  <si>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</si>
  <si>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</si>
  <si>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</si>
  <si>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</si>
  <si>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</si>
  <si>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</si>
  <si>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</si>
  <si>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</si>
  <si>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</si>
  <si>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</si>
  <si>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</si>
  <si>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</si>
  <si>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</si>
  <si>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</si>
  <si>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</si>
  <si>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</si>
  <si>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</si>
  <si>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</si>
  <si>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</si>
  <si>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</si>
  <si>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</si>
  <si>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</si>
  <si>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</si>
  <si>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</si>
  <si>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</si>
  <si>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</si>
  <si>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</si>
  <si>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</si>
  <si>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</si>
  <si>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</si>
  <si>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</si>
  <si>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</si>
  <si>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</si>
  <si>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</si>
  <si>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</si>
  <si>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</si>
  <si>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</si>
  <si>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</si>
  <si>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</si>
  <si>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</si>
  <si>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</si>
  <si>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</si>
  <si>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</si>
  <si>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</si>
  <si>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</si>
  <si>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</si>
  <si>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</si>
  <si>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</si>
  <si>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</si>
  <si>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</si>
  <si>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</si>
  <si>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</si>
  <si>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</si>
  <si>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</si>
  <si>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</si>
  <si>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</si>
  <si>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N/A</t>
  </si>
  <si>
    <t>LIC. FRANCISCO OSORIO CABRAL</t>
  </si>
  <si>
    <t>ING. MANUEL MUÑOZ JARAMILLO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</si>
</sst>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1" defaultTableStyle="TableStyleMedium9" defaultPivotStyle="PivotStyleLight16">
    <tableStyle name="MySqlDefault" pivot="0" table="0" count="0"/>
  </tableStyles>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B71" zoomScale="62" zoomScaleNormal="62" zoomScaleSheetLayoutView="80" workbookViewId="0">
      <selection activeCell="U86" sqref="U8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v>3</v>
      </c>
      <c r="H78" s="280">
        <v>31</v>
      </c>
      <c r="I78" s="280">
        <v>38</v>
      </c>
      <c r="J78" s="281">
        <f t="shared" si="15"/>
        <v>69</v>
      </c>
      <c r="K78" s="279"/>
      <c r="L78" s="280"/>
      <c r="M78" s="280"/>
      <c r="N78" s="281">
        <f>SUM(L78:M78)</f>
        <v>0</v>
      </c>
      <c r="O78" s="282"/>
      <c r="P78" s="280"/>
      <c r="Q78" s="280"/>
      <c r="R78" s="283">
        <f>SUM(P78:Q78)</f>
        <v>0</v>
      </c>
      <c r="S78" s="267"/>
      <c r="T78" s="284">
        <f t="shared" si="17"/>
        <v>3</v>
      </c>
      <c r="U78" s="285">
        <f>SUM(H78,L78,P78)</f>
        <v>31</v>
      </c>
      <c r="V78" s="285">
        <f t="shared" si="17"/>
        <v>38</v>
      </c>
      <c r="W78" s="281">
        <f t="shared" si="2"/>
        <v>69</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v>1</v>
      </c>
      <c r="L79" s="280">
        <v>11</v>
      </c>
      <c r="M79" s="280">
        <v>9</v>
      </c>
      <c r="N79" s="281">
        <f>SUM(L79:M79)</f>
        <v>20</v>
      </c>
      <c r="O79" s="282">
        <v>1</v>
      </c>
      <c r="P79" s="280">
        <v>2</v>
      </c>
      <c r="Q79" s="280">
        <v>12</v>
      </c>
      <c r="R79" s="283">
        <f>SUM(P79:Q79)</f>
        <v>14</v>
      </c>
      <c r="S79" s="267"/>
      <c r="T79" s="284">
        <f t="shared" si="17"/>
        <v>2</v>
      </c>
      <c r="U79" s="285">
        <f>SUM(H79,L79,P79)</f>
        <v>13</v>
      </c>
      <c r="V79" s="285">
        <f t="shared" si="17"/>
        <v>21</v>
      </c>
      <c r="W79" s="281">
        <f t="shared" si="2"/>
        <v>34</v>
      </c>
      <c r="X79" s="270"/>
      <c r="Y79" s="271" t="s">
        <v>267</v>
      </c>
      <c r="Z79" s="271" t="s">
        <v>267</v>
      </c>
      <c r="AA79" s="271" t="s">
        <v>267</v>
      </c>
      <c r="AB79" s="272"/>
      <c r="AC79" s="274"/>
      <c r="AD79" s="271" t="s">
        <v>267</v>
      </c>
      <c r="AE79" s="271" t="s">
        <v>267</v>
      </c>
      <c r="AF79" s="271" t="s">
        <v>267</v>
      </c>
      <c r="AG79" s="272"/>
      <c r="AH79" s="273"/>
      <c r="AI79" s="271" t="s">
        <v>267</v>
      </c>
      <c r="AJ79" s="271" t="s">
        <v>267</v>
      </c>
      <c r="AK79" s="271" t="s">
        <v>267</v>
      </c>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v>2</v>
      </c>
      <c r="L80" s="304">
        <v>9</v>
      </c>
      <c r="M80" s="304">
        <v>26</v>
      </c>
      <c r="N80" s="305">
        <f t="shared" si="6"/>
        <v>35</v>
      </c>
      <c r="O80" s="334">
        <v>2</v>
      </c>
      <c r="P80" s="330">
        <v>9</v>
      </c>
      <c r="Q80" s="330">
        <v>21</v>
      </c>
      <c r="R80" s="327">
        <f t="shared" si="0"/>
        <v>30</v>
      </c>
      <c r="S80" s="267"/>
      <c r="T80" s="307">
        <f t="shared" si="17"/>
        <v>4</v>
      </c>
      <c r="U80" s="308">
        <f t="shared" si="17"/>
        <v>18</v>
      </c>
      <c r="V80" s="308">
        <f t="shared" si="17"/>
        <v>47</v>
      </c>
      <c r="W80" s="305">
        <f t="shared" si="2"/>
        <v>65</v>
      </c>
      <c r="X80" s="270"/>
      <c r="Y80" s="271" t="s">
        <v>267</v>
      </c>
      <c r="Z80" s="271" t="s">
        <v>267</v>
      </c>
      <c r="AA80" s="271" t="s">
        <v>267</v>
      </c>
      <c r="AB80" s="272"/>
      <c r="AC80" s="274"/>
      <c r="AD80" s="271" t="s">
        <v>267</v>
      </c>
      <c r="AE80" s="271" t="s">
        <v>267</v>
      </c>
      <c r="AF80" s="271" t="s">
        <v>267</v>
      </c>
      <c r="AG80" s="272"/>
      <c r="AH80" s="273"/>
      <c r="AI80" s="271" t="s">
        <v>267</v>
      </c>
      <c r="AJ80" s="271" t="s">
        <v>267</v>
      </c>
      <c r="AK80" s="271" t="s">
        <v>267</v>
      </c>
      <c r="AL80" s="272"/>
      <c r="AM80" s="273"/>
    </row>
    <row r="81" spans="1:42" ht="25.5" customHeight="1" thickBot="1" x14ac:dyDescent="0.3">
      <c r="A81" s="312"/>
      <c r="B81" s="313"/>
      <c r="C81" s="313"/>
      <c r="D81" s="314"/>
      <c r="E81" s="313"/>
      <c r="F81" s="335"/>
      <c r="G81" s="316">
        <f>SUM(G78:G80)</f>
        <v>3</v>
      </c>
      <c r="H81" s="317">
        <f>SUM(H78:H80)</f>
        <v>31</v>
      </c>
      <c r="I81" s="317">
        <f>SUM(I78:I80)</f>
        <v>38</v>
      </c>
      <c r="J81" s="318">
        <f t="shared" si="15"/>
        <v>69</v>
      </c>
      <c r="K81" s="316">
        <f>SUM(K78:K80)</f>
        <v>3</v>
      </c>
      <c r="L81" s="317">
        <f>SUM(L78:L80)</f>
        <v>20</v>
      </c>
      <c r="M81" s="317">
        <f>SUM(M78:M80)</f>
        <v>35</v>
      </c>
      <c r="N81" s="318">
        <f t="shared" si="6"/>
        <v>55</v>
      </c>
      <c r="O81" s="316">
        <f>SUM(O78:O80)</f>
        <v>3</v>
      </c>
      <c r="P81" s="317">
        <f>SUM(P78:P80)</f>
        <v>11</v>
      </c>
      <c r="Q81" s="317">
        <f>SUM(Q78:Q80)</f>
        <v>33</v>
      </c>
      <c r="R81" s="328">
        <f t="shared" si="0"/>
        <v>44</v>
      </c>
      <c r="S81" s="267"/>
      <c r="T81" s="319">
        <f t="shared" ref="T81:V127" si="22">SUM(G81,K81,O81)</f>
        <v>9</v>
      </c>
      <c r="U81" s="320">
        <f t="shared" si="22"/>
        <v>62</v>
      </c>
      <c r="V81" s="320">
        <f t="shared" si="22"/>
        <v>106</v>
      </c>
      <c r="W81" s="318">
        <f t="shared" si="2"/>
        <v>168</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3</v>
      </c>
      <c r="H86" s="377">
        <f t="shared" si="26"/>
        <v>31</v>
      </c>
      <c r="I86" s="378">
        <f t="shared" si="26"/>
        <v>38</v>
      </c>
      <c r="J86" s="379">
        <f t="shared" si="26"/>
        <v>69</v>
      </c>
      <c r="K86" s="380">
        <f>SUM(K85,K81,K77,K73,K68,K64,K59,K51,K45,K40,K35,K28,K22)</f>
        <v>3</v>
      </c>
      <c r="L86" s="377">
        <f t="shared" si="26"/>
        <v>20</v>
      </c>
      <c r="M86" s="377">
        <f t="shared" si="26"/>
        <v>35</v>
      </c>
      <c r="N86" s="379">
        <f t="shared" si="26"/>
        <v>55</v>
      </c>
      <c r="O86" s="380">
        <f t="shared" si="26"/>
        <v>3</v>
      </c>
      <c r="P86" s="377">
        <f t="shared" si="26"/>
        <v>11</v>
      </c>
      <c r="Q86" s="377">
        <f t="shared" si="26"/>
        <v>33</v>
      </c>
      <c r="R86" s="379">
        <f>SUM(R85,R81,R77,R73,R68,R64,R59,R51,R45,R40,R35,R28,R22)</f>
        <v>44</v>
      </c>
      <c r="S86" s="381">
        <f t="shared" si="26"/>
        <v>0</v>
      </c>
      <c r="T86" s="380">
        <f t="shared" si="26"/>
        <v>9</v>
      </c>
      <c r="U86" s="377">
        <f t="shared" si="26"/>
        <v>62</v>
      </c>
      <c r="V86" s="377">
        <f t="shared" si="26"/>
        <v>106</v>
      </c>
      <c r="W86" s="379">
        <f>SUM(W85,W81,W77,W73,W68,W64,W59,W51,W45,W40,W35,W28,W22)</f>
        <v>168</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0</v>
      </c>
      <c r="H128" s="416">
        <f>SUM(H87:H127)</f>
        <v>0</v>
      </c>
      <c r="I128" s="416">
        <f t="shared" ref="I128:V128" si="32">SUM(I87:I127)</f>
        <v>0</v>
      </c>
      <c r="J128" s="417">
        <f>SUM(J87:J127)</f>
        <v>0</v>
      </c>
      <c r="K128" s="415">
        <f t="shared" si="32"/>
        <v>0</v>
      </c>
      <c r="L128" s="416">
        <f t="shared" si="32"/>
        <v>0</v>
      </c>
      <c r="M128" s="416">
        <f t="shared" si="32"/>
        <v>0</v>
      </c>
      <c r="N128" s="418">
        <f t="shared" si="32"/>
        <v>0</v>
      </c>
      <c r="O128" s="415">
        <f t="shared" si="32"/>
        <v>0</v>
      </c>
      <c r="P128" s="416">
        <f t="shared" si="32"/>
        <v>0</v>
      </c>
      <c r="Q128" s="416">
        <f>SUM(Q87:Q127)</f>
        <v>0</v>
      </c>
      <c r="R128" s="418">
        <f t="shared" si="32"/>
        <v>0</v>
      </c>
      <c r="S128" s="267"/>
      <c r="T128" s="415">
        <f t="shared" si="32"/>
        <v>0</v>
      </c>
      <c r="U128" s="416">
        <f t="shared" si="32"/>
        <v>0</v>
      </c>
      <c r="V128" s="416">
        <f t="shared" si="32"/>
        <v>0</v>
      </c>
      <c r="W128" s="418">
        <f>SUM(W87:W127)</f>
        <v>0</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3</v>
      </c>
      <c r="H129" s="427">
        <f t="shared" si="34"/>
        <v>31</v>
      </c>
      <c r="I129" s="427">
        <f t="shared" si="34"/>
        <v>38</v>
      </c>
      <c r="J129" s="427">
        <f t="shared" si="34"/>
        <v>69</v>
      </c>
      <c r="K129" s="427">
        <f t="shared" si="34"/>
        <v>3</v>
      </c>
      <c r="L129" s="427">
        <f t="shared" si="34"/>
        <v>20</v>
      </c>
      <c r="M129" s="427">
        <f t="shared" si="34"/>
        <v>35</v>
      </c>
      <c r="N129" s="427">
        <f t="shared" si="34"/>
        <v>55</v>
      </c>
      <c r="O129" s="427">
        <f t="shared" si="34"/>
        <v>3</v>
      </c>
      <c r="P129" s="427">
        <f t="shared" si="34"/>
        <v>11</v>
      </c>
      <c r="Q129" s="427">
        <f t="shared" si="34"/>
        <v>33</v>
      </c>
      <c r="R129" s="427">
        <f t="shared" si="34"/>
        <v>44</v>
      </c>
      <c r="S129" s="428"/>
      <c r="T129" s="427">
        <f>SUM(T85,T81,T77,T73,T68,T64,T59,T51,T45,T40,T35,T28,T22,T87:T127)</f>
        <v>9</v>
      </c>
      <c r="U129" s="427">
        <f>SUM(U85,U81,U77,U73,U68,U64,U59,U51,U45,U40,U35,U28,U22,U87:U127)</f>
        <v>62</v>
      </c>
      <c r="V129" s="427">
        <f>SUM(V85,V81,V77,V73,V68,V64,V59,V51,V45,V40,V35,V28,V22,V87:V127)</f>
        <v>106</v>
      </c>
      <c r="W129" s="429">
        <f>SUM(W85,W81,W77,W73,W68,W64,W59,W51,W45,W40,W35,W28,W22,W87:W127)</f>
        <v>168</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268</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269</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B88" zoomScale="62" zoomScaleNormal="62" zoomScaleSheetLayoutView="75" workbookViewId="0">
      <selection activeCell="AA87" sqref="AA8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v>31</v>
      </c>
      <c r="H79" s="30"/>
      <c r="I79" s="136">
        <f t="shared" si="42"/>
        <v>31</v>
      </c>
      <c r="J79" s="16">
        <v>37</v>
      </c>
      <c r="K79" s="31"/>
      <c r="L79" s="136">
        <f t="shared" ref="L79:L81" si="75">SUM(J79:K79)</f>
        <v>37</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31</v>
      </c>
      <c r="AA79" s="139">
        <f>SUM(L79,R79,X79)</f>
        <v>37</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v>11</v>
      </c>
      <c r="N80" s="31"/>
      <c r="O80" s="136">
        <f t="shared" si="76"/>
        <v>11</v>
      </c>
      <c r="P80" s="34">
        <v>9</v>
      </c>
      <c r="Q80" s="31"/>
      <c r="R80" s="136">
        <f t="shared" si="77"/>
        <v>9</v>
      </c>
      <c r="S80" s="32">
        <v>2</v>
      </c>
      <c r="T80" s="31"/>
      <c r="U80" s="136">
        <f t="shared" si="78"/>
        <v>2</v>
      </c>
      <c r="V80" s="34">
        <v>12</v>
      </c>
      <c r="W80" s="31"/>
      <c r="X80" s="136">
        <f t="shared" si="79"/>
        <v>12</v>
      </c>
      <c r="Y80" s="236"/>
      <c r="Z80" s="139">
        <f>SUM(I80,O80,U80)</f>
        <v>13</v>
      </c>
      <c r="AA80" s="139">
        <f>SUM(L80,R80,X80)</f>
        <v>21</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v>9</v>
      </c>
      <c r="N81" s="31"/>
      <c r="O81" s="136">
        <f t="shared" si="76"/>
        <v>9</v>
      </c>
      <c r="P81" s="34">
        <v>25</v>
      </c>
      <c r="Q81" s="31"/>
      <c r="R81" s="136">
        <f t="shared" si="77"/>
        <v>25</v>
      </c>
      <c r="S81" s="32">
        <v>8</v>
      </c>
      <c r="T81" s="31"/>
      <c r="U81" s="136">
        <f t="shared" si="78"/>
        <v>8</v>
      </c>
      <c r="V81" s="34">
        <v>21</v>
      </c>
      <c r="W81" s="31"/>
      <c r="X81" s="136">
        <f t="shared" si="79"/>
        <v>21</v>
      </c>
      <c r="Y81" s="236"/>
      <c r="Z81" s="139">
        <f>SUM(I81,O81,U81)</f>
        <v>17</v>
      </c>
      <c r="AA81" s="139">
        <f>SUM(L81,R81,X81)</f>
        <v>46</v>
      </c>
      <c r="AB81" s="88"/>
      <c r="AC81" s="1"/>
    </row>
    <row r="82" spans="1:29" ht="30.95" customHeight="1" thickBot="1" x14ac:dyDescent="0.3">
      <c r="A82" s="523"/>
      <c r="B82" s="524"/>
      <c r="C82" s="524"/>
      <c r="D82" s="524"/>
      <c r="E82" s="524"/>
      <c r="F82" s="525"/>
      <c r="G82" s="141">
        <f t="shared" ref="G82:X82" si="80">SUM(G79:G81)</f>
        <v>31</v>
      </c>
      <c r="H82" s="142">
        <f>SUM(H79:H81)</f>
        <v>0</v>
      </c>
      <c r="I82" s="142">
        <f t="shared" si="80"/>
        <v>31</v>
      </c>
      <c r="J82" s="142">
        <f t="shared" si="80"/>
        <v>37</v>
      </c>
      <c r="K82" s="142">
        <f t="shared" si="80"/>
        <v>0</v>
      </c>
      <c r="L82" s="142">
        <f t="shared" si="80"/>
        <v>37</v>
      </c>
      <c r="M82" s="142">
        <f t="shared" si="80"/>
        <v>20</v>
      </c>
      <c r="N82" s="142">
        <f t="shared" si="80"/>
        <v>0</v>
      </c>
      <c r="O82" s="142">
        <f t="shared" si="80"/>
        <v>20</v>
      </c>
      <c r="P82" s="142">
        <f t="shared" si="80"/>
        <v>34</v>
      </c>
      <c r="Q82" s="142">
        <f t="shared" si="80"/>
        <v>0</v>
      </c>
      <c r="R82" s="142">
        <f t="shared" si="80"/>
        <v>34</v>
      </c>
      <c r="S82" s="142">
        <f t="shared" si="80"/>
        <v>10</v>
      </c>
      <c r="T82" s="142">
        <f t="shared" si="80"/>
        <v>0</v>
      </c>
      <c r="U82" s="142">
        <f t="shared" si="80"/>
        <v>10</v>
      </c>
      <c r="V82" s="142">
        <f t="shared" si="80"/>
        <v>33</v>
      </c>
      <c r="W82" s="142">
        <f t="shared" si="80"/>
        <v>0</v>
      </c>
      <c r="X82" s="143">
        <f t="shared" si="80"/>
        <v>33</v>
      </c>
      <c r="Y82" s="144"/>
      <c r="Z82" s="142">
        <f>SUM(Z79:Z81)</f>
        <v>61</v>
      </c>
      <c r="AA82" s="142">
        <f>SUM(AA79:AA81)</f>
        <v>104</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31</v>
      </c>
      <c r="H87" s="148">
        <f t="shared" ref="H87:X87" si="87">SUM(H86,H82,H78,H74,H69,H65,H60,H52,H46,H41,H36,H29,H23)</f>
        <v>0</v>
      </c>
      <c r="I87" s="148">
        <f t="shared" si="87"/>
        <v>31</v>
      </c>
      <c r="J87" s="148">
        <f t="shared" si="87"/>
        <v>37</v>
      </c>
      <c r="K87" s="148">
        <f t="shared" si="87"/>
        <v>0</v>
      </c>
      <c r="L87" s="148">
        <f t="shared" si="87"/>
        <v>37</v>
      </c>
      <c r="M87" s="148">
        <f t="shared" si="87"/>
        <v>20</v>
      </c>
      <c r="N87" s="148">
        <f t="shared" si="87"/>
        <v>0</v>
      </c>
      <c r="O87" s="148">
        <f t="shared" si="87"/>
        <v>20</v>
      </c>
      <c r="P87" s="148">
        <f t="shared" si="87"/>
        <v>34</v>
      </c>
      <c r="Q87" s="148">
        <f t="shared" si="87"/>
        <v>0</v>
      </c>
      <c r="R87" s="148">
        <f t="shared" si="87"/>
        <v>34</v>
      </c>
      <c r="S87" s="148">
        <f t="shared" si="87"/>
        <v>10</v>
      </c>
      <c r="T87" s="148">
        <f>SUM(T86,T82,T78,T74,T69,T65,T60,T52,T46,T41,T36,T29,T23)</f>
        <v>0</v>
      </c>
      <c r="U87" s="148">
        <f t="shared" si="87"/>
        <v>10</v>
      </c>
      <c r="V87" s="148">
        <f t="shared" si="87"/>
        <v>33</v>
      </c>
      <c r="W87" s="148">
        <f t="shared" si="87"/>
        <v>0</v>
      </c>
      <c r="X87" s="149">
        <f t="shared" si="87"/>
        <v>33</v>
      </c>
      <c r="Y87" s="144"/>
      <c r="Z87" s="148">
        <f>SUM(Z86,Z82,Z78,Z74,Z69,Z65,Z60,Z52,Z46,Z41,Z36,Z29,Z23)</f>
        <v>61</v>
      </c>
      <c r="AA87" s="148">
        <f>SUM(AA86,AA82,AA78,AA74,AA69,AA65,AA60,AA52,AA46,AA41,AA36,AA29,AA23)</f>
        <v>104</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0</v>
      </c>
      <c r="H129" s="151">
        <f t="shared" ref="H129:X129" si="100">SUM(H88:H128)</f>
        <v>0</v>
      </c>
      <c r="I129" s="151">
        <f t="shared" si="100"/>
        <v>0</v>
      </c>
      <c r="J129" s="151">
        <f t="shared" si="100"/>
        <v>0</v>
      </c>
      <c r="K129" s="151">
        <f t="shared" si="100"/>
        <v>0</v>
      </c>
      <c r="L129" s="151">
        <f t="shared" si="100"/>
        <v>0</v>
      </c>
      <c r="M129" s="151">
        <f t="shared" si="100"/>
        <v>0</v>
      </c>
      <c r="N129" s="151">
        <f t="shared" si="100"/>
        <v>0</v>
      </c>
      <c r="O129" s="151">
        <f t="shared" si="100"/>
        <v>0</v>
      </c>
      <c r="P129" s="151">
        <f t="shared" si="100"/>
        <v>0</v>
      </c>
      <c r="Q129" s="151">
        <f t="shared" si="100"/>
        <v>0</v>
      </c>
      <c r="R129" s="151">
        <f t="shared" si="100"/>
        <v>0</v>
      </c>
      <c r="S129" s="151">
        <f>SUM(S88:S128)</f>
        <v>0</v>
      </c>
      <c r="T129" s="151">
        <f t="shared" si="100"/>
        <v>0</v>
      </c>
      <c r="U129" s="151">
        <f t="shared" si="100"/>
        <v>0</v>
      </c>
      <c r="V129" s="151">
        <f t="shared" si="100"/>
        <v>0</v>
      </c>
      <c r="W129" s="151">
        <f t="shared" si="100"/>
        <v>0</v>
      </c>
      <c r="X129" s="152">
        <f t="shared" si="100"/>
        <v>0</v>
      </c>
      <c r="Y129" s="144"/>
      <c r="Z129" s="151">
        <f>SUM(Z88:Z128)</f>
        <v>0</v>
      </c>
      <c r="AA129" s="151">
        <f>SUM(AA88:AA128)</f>
        <v>0</v>
      </c>
      <c r="AB129" s="88"/>
      <c r="AC129" s="1"/>
    </row>
    <row r="130" spans="1:31" ht="30.95" customHeight="1" thickTop="1" thickBot="1" x14ac:dyDescent="0.3">
      <c r="A130" s="529" t="s">
        <v>261</v>
      </c>
      <c r="B130" s="530"/>
      <c r="C130" s="468"/>
      <c r="D130" s="531" t="s">
        <v>18</v>
      </c>
      <c r="E130" s="532"/>
      <c r="F130" s="533"/>
      <c r="G130" s="153">
        <f>SUM(G87,G129)</f>
        <v>31</v>
      </c>
      <c r="H130" s="154">
        <f t="shared" ref="H130:X130" si="101">SUM(H87,H129)</f>
        <v>0</v>
      </c>
      <c r="I130" s="154">
        <f t="shared" si="101"/>
        <v>31</v>
      </c>
      <c r="J130" s="154">
        <f t="shared" si="101"/>
        <v>37</v>
      </c>
      <c r="K130" s="154">
        <f t="shared" si="101"/>
        <v>0</v>
      </c>
      <c r="L130" s="154">
        <f t="shared" si="101"/>
        <v>37</v>
      </c>
      <c r="M130" s="154">
        <f t="shared" si="101"/>
        <v>20</v>
      </c>
      <c r="N130" s="154">
        <f t="shared" si="101"/>
        <v>0</v>
      </c>
      <c r="O130" s="154">
        <f t="shared" si="101"/>
        <v>20</v>
      </c>
      <c r="P130" s="154">
        <f t="shared" si="101"/>
        <v>34</v>
      </c>
      <c r="Q130" s="154">
        <f t="shared" si="101"/>
        <v>0</v>
      </c>
      <c r="R130" s="154">
        <f t="shared" si="101"/>
        <v>34</v>
      </c>
      <c r="S130" s="154">
        <f>SUM(S87,S129)</f>
        <v>10</v>
      </c>
      <c r="T130" s="154">
        <f t="shared" si="101"/>
        <v>0</v>
      </c>
      <c r="U130" s="154">
        <f t="shared" si="101"/>
        <v>10</v>
      </c>
      <c r="V130" s="154">
        <f t="shared" si="101"/>
        <v>33</v>
      </c>
      <c r="W130" s="154">
        <f t="shared" si="101"/>
        <v>0</v>
      </c>
      <c r="X130" s="155">
        <f t="shared" si="101"/>
        <v>33</v>
      </c>
      <c r="Y130" s="144"/>
      <c r="Z130" s="154">
        <f>SUM(Z87,Z129)</f>
        <v>61</v>
      </c>
      <c r="AA130" s="154">
        <f>SUM(AA87,AA129)</f>
        <v>104</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268</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269</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79" zoomScale="59" zoomScaleNormal="59" zoomScaleSheetLayoutView="77" workbookViewId="0">
      <selection activeCell="BS83" sqref="BS8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31</v>
      </c>
      <c r="H80" s="49">
        <v>24</v>
      </c>
      <c r="I80" s="50">
        <v>4</v>
      </c>
      <c r="J80" s="51"/>
      <c r="K80" s="51">
        <v>2</v>
      </c>
      <c r="L80" s="51"/>
      <c r="M80" s="52">
        <v>1</v>
      </c>
      <c r="N80" s="55">
        <f>SUM(I80:M80)</f>
        <v>7</v>
      </c>
      <c r="O80" s="48">
        <f>P80+V80</f>
        <v>38</v>
      </c>
      <c r="P80" s="49">
        <v>34</v>
      </c>
      <c r="Q80" s="50">
        <v>3</v>
      </c>
      <c r="R80" s="51">
        <v>1</v>
      </c>
      <c r="S80" s="51"/>
      <c r="T80" s="51"/>
      <c r="U80" s="52"/>
      <c r="V80" s="162">
        <f>SUM(Q80:U80)</f>
        <v>4</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31</v>
      </c>
      <c r="BD80" s="117">
        <f t="shared" si="56"/>
        <v>24</v>
      </c>
      <c r="BE80" s="117">
        <f t="shared" si="44"/>
        <v>4</v>
      </c>
      <c r="BF80" s="117">
        <f t="shared" si="57"/>
        <v>0</v>
      </c>
      <c r="BG80" s="117">
        <f t="shared" si="45"/>
        <v>2</v>
      </c>
      <c r="BH80" s="117">
        <f t="shared" si="46"/>
        <v>0</v>
      </c>
      <c r="BI80" s="118">
        <f t="shared" si="47"/>
        <v>1</v>
      </c>
      <c r="BJ80" s="119">
        <f t="shared" si="48"/>
        <v>7</v>
      </c>
      <c r="BK80" s="116">
        <f t="shared" si="58"/>
        <v>38</v>
      </c>
      <c r="BL80" s="117">
        <f t="shared" si="49"/>
        <v>34</v>
      </c>
      <c r="BM80" s="117">
        <f t="shared" si="50"/>
        <v>3</v>
      </c>
      <c r="BN80" s="117">
        <f t="shared" si="51"/>
        <v>1</v>
      </c>
      <c r="BO80" s="117">
        <f t="shared" si="52"/>
        <v>0</v>
      </c>
      <c r="BP80" s="117">
        <f t="shared" si="53"/>
        <v>0</v>
      </c>
      <c r="BQ80" s="118">
        <f t="shared" si="54"/>
        <v>0</v>
      </c>
      <c r="BR80" s="119">
        <f t="shared" si="55"/>
        <v>4</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11</v>
      </c>
      <c r="X81" s="108">
        <v>11</v>
      </c>
      <c r="Y81" s="109"/>
      <c r="Z81" s="110"/>
      <c r="AA81" s="110"/>
      <c r="AB81" s="110"/>
      <c r="AC81" s="111"/>
      <c r="AD81" s="63">
        <f t="shared" ref="AD81:AD82" si="385">SUM(Y81:AC81)</f>
        <v>0</v>
      </c>
      <c r="AE81" s="56">
        <f t="shared" ref="AE81:AE82" si="386">AF81+AL81</f>
        <v>9</v>
      </c>
      <c r="AF81" s="108">
        <v>9</v>
      </c>
      <c r="AG81" s="109"/>
      <c r="AH81" s="110"/>
      <c r="AI81" s="110"/>
      <c r="AJ81" s="110"/>
      <c r="AK81" s="111"/>
      <c r="AL81" s="163">
        <f t="shared" ref="AL81:AL82" si="387">SUM(AG81:AK81)</f>
        <v>0</v>
      </c>
      <c r="AM81" s="56">
        <f t="shared" ref="AM81:AM82" si="388">AN81+AT81</f>
        <v>2</v>
      </c>
      <c r="AN81" s="108">
        <v>1</v>
      </c>
      <c r="AO81" s="109">
        <v>1</v>
      </c>
      <c r="AP81" s="110"/>
      <c r="AQ81" s="110"/>
      <c r="AR81" s="110"/>
      <c r="AS81" s="111"/>
      <c r="AT81" s="63">
        <f t="shared" ref="AT81:AT82" si="389">SUM(AO81:AS81)</f>
        <v>1</v>
      </c>
      <c r="AU81" s="56">
        <f t="shared" ref="AU81:AU82" si="390">AV81+BB81</f>
        <v>12</v>
      </c>
      <c r="AV81" s="108">
        <v>12</v>
      </c>
      <c r="AW81" s="109"/>
      <c r="AX81" s="110"/>
      <c r="AY81" s="110"/>
      <c r="AZ81" s="110"/>
      <c r="BA81" s="111"/>
      <c r="BB81" s="63">
        <f t="shared" ref="BB81:BB82" si="391">SUM(AW81:BA81)</f>
        <v>0</v>
      </c>
      <c r="BC81" s="56">
        <f t="shared" ref="BC81:BC82" si="392">G81+W81+AM81</f>
        <v>13</v>
      </c>
      <c r="BD81" s="61">
        <f t="shared" ref="BD81:BD82" si="393">H81+X81+AN81</f>
        <v>12</v>
      </c>
      <c r="BE81" s="61">
        <f t="shared" ref="BE81:BE82" si="394">I81+Y81+AO81</f>
        <v>1</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1</v>
      </c>
      <c r="BK81" s="56">
        <f t="shared" ref="BK81:BK82" si="400">O81+AE81+AU81</f>
        <v>21</v>
      </c>
      <c r="BL81" s="61">
        <f t="shared" ref="BL81:BL82" si="401">P81+AF81+AV81</f>
        <v>21</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9</v>
      </c>
      <c r="X82" s="108">
        <v>8</v>
      </c>
      <c r="Y82" s="109"/>
      <c r="Z82" s="110">
        <v>1</v>
      </c>
      <c r="AA82" s="110"/>
      <c r="AB82" s="110"/>
      <c r="AC82" s="111"/>
      <c r="AD82" s="63">
        <f t="shared" si="385"/>
        <v>1</v>
      </c>
      <c r="AE82" s="56">
        <f t="shared" si="386"/>
        <v>26</v>
      </c>
      <c r="AF82" s="108">
        <v>26</v>
      </c>
      <c r="AG82" s="109"/>
      <c r="AH82" s="110"/>
      <c r="AI82" s="110"/>
      <c r="AJ82" s="110"/>
      <c r="AK82" s="111"/>
      <c r="AL82" s="163">
        <f t="shared" si="387"/>
        <v>0</v>
      </c>
      <c r="AM82" s="56">
        <f t="shared" si="388"/>
        <v>9</v>
      </c>
      <c r="AN82" s="108">
        <v>8</v>
      </c>
      <c r="AO82" s="109">
        <v>1</v>
      </c>
      <c r="AP82" s="110"/>
      <c r="AQ82" s="110"/>
      <c r="AR82" s="110"/>
      <c r="AS82" s="111"/>
      <c r="AT82" s="63">
        <f t="shared" si="389"/>
        <v>1</v>
      </c>
      <c r="AU82" s="56">
        <f t="shared" si="390"/>
        <v>21</v>
      </c>
      <c r="AV82" s="108">
        <v>20</v>
      </c>
      <c r="AW82" s="109">
        <v>1</v>
      </c>
      <c r="AX82" s="110"/>
      <c r="AY82" s="110"/>
      <c r="AZ82" s="110"/>
      <c r="BA82" s="111"/>
      <c r="BB82" s="63">
        <f t="shared" si="391"/>
        <v>1</v>
      </c>
      <c r="BC82" s="107">
        <f t="shared" si="392"/>
        <v>18</v>
      </c>
      <c r="BD82" s="112">
        <f t="shared" si="393"/>
        <v>16</v>
      </c>
      <c r="BE82" s="112">
        <f t="shared" si="394"/>
        <v>1</v>
      </c>
      <c r="BF82" s="112">
        <f t="shared" si="395"/>
        <v>1</v>
      </c>
      <c r="BG82" s="112">
        <f t="shared" si="396"/>
        <v>0</v>
      </c>
      <c r="BH82" s="112">
        <f t="shared" si="397"/>
        <v>0</v>
      </c>
      <c r="BI82" s="113">
        <f t="shared" si="398"/>
        <v>0</v>
      </c>
      <c r="BJ82" s="114">
        <f t="shared" si="399"/>
        <v>2</v>
      </c>
      <c r="BK82" s="107">
        <f t="shared" si="400"/>
        <v>47</v>
      </c>
      <c r="BL82" s="112">
        <f t="shared" si="401"/>
        <v>46</v>
      </c>
      <c r="BM82" s="112">
        <f t="shared" si="402"/>
        <v>1</v>
      </c>
      <c r="BN82" s="112">
        <f t="shared" si="403"/>
        <v>0</v>
      </c>
      <c r="BO82" s="112">
        <f t="shared" si="404"/>
        <v>0</v>
      </c>
      <c r="BP82" s="112">
        <f t="shared" si="405"/>
        <v>0</v>
      </c>
      <c r="BQ82" s="113">
        <f t="shared" si="406"/>
        <v>0</v>
      </c>
      <c r="BR82" s="114">
        <f t="shared" si="407"/>
        <v>1</v>
      </c>
      <c r="BS82" s="64"/>
      <c r="BU82" s="1"/>
      <c r="BV82" s="1"/>
    </row>
    <row r="83" spans="1:74" ht="36" customHeight="1" thickBot="1" x14ac:dyDescent="0.3">
      <c r="A83" s="523"/>
      <c r="B83" s="524"/>
      <c r="C83" s="524"/>
      <c r="D83" s="524"/>
      <c r="E83" s="524"/>
      <c r="F83" s="525"/>
      <c r="G83" s="120">
        <f t="shared" ref="G83:G88" si="408">H83+N83</f>
        <v>31</v>
      </c>
      <c r="H83" s="164">
        <f t="shared" ref="H83:M83" si="409">SUM(H80:H82)</f>
        <v>24</v>
      </c>
      <c r="I83" s="165">
        <f t="shared" si="409"/>
        <v>4</v>
      </c>
      <c r="J83" s="166">
        <f t="shared" si="409"/>
        <v>0</v>
      </c>
      <c r="K83" s="166">
        <f t="shared" si="409"/>
        <v>2</v>
      </c>
      <c r="L83" s="166">
        <f t="shared" si="409"/>
        <v>0</v>
      </c>
      <c r="M83" s="164">
        <f t="shared" si="409"/>
        <v>1</v>
      </c>
      <c r="N83" s="115">
        <f>SUM(I83:M83)</f>
        <v>7</v>
      </c>
      <c r="O83" s="120">
        <f>P83+V83</f>
        <v>38</v>
      </c>
      <c r="P83" s="164">
        <f t="shared" ref="P83:U83" si="410">SUM(P80:P82)</f>
        <v>34</v>
      </c>
      <c r="Q83" s="165">
        <f t="shared" si="410"/>
        <v>3</v>
      </c>
      <c r="R83" s="166">
        <f t="shared" si="410"/>
        <v>1</v>
      </c>
      <c r="S83" s="166">
        <f t="shared" si="410"/>
        <v>0</v>
      </c>
      <c r="T83" s="166">
        <f t="shared" si="410"/>
        <v>0</v>
      </c>
      <c r="U83" s="164">
        <f t="shared" si="410"/>
        <v>0</v>
      </c>
      <c r="V83" s="167">
        <f>SUM(Q83:U83)</f>
        <v>4</v>
      </c>
      <c r="W83" s="120">
        <f>X83+AD83</f>
        <v>20</v>
      </c>
      <c r="X83" s="164">
        <f t="shared" ref="X83:AC83" si="411">SUM(X80:X82)</f>
        <v>19</v>
      </c>
      <c r="Y83" s="165">
        <f t="shared" si="411"/>
        <v>0</v>
      </c>
      <c r="Z83" s="166">
        <f t="shared" si="411"/>
        <v>1</v>
      </c>
      <c r="AA83" s="166">
        <f t="shared" si="411"/>
        <v>0</v>
      </c>
      <c r="AB83" s="166">
        <f t="shared" si="411"/>
        <v>0</v>
      </c>
      <c r="AC83" s="164">
        <f t="shared" si="411"/>
        <v>0</v>
      </c>
      <c r="AD83" s="115">
        <f>SUM(Y83:AC83)</f>
        <v>1</v>
      </c>
      <c r="AE83" s="120">
        <f>AF83+AL83</f>
        <v>35</v>
      </c>
      <c r="AF83" s="164">
        <f t="shared" ref="AF83:AK83" si="412">SUM(AF80:AF82)</f>
        <v>35</v>
      </c>
      <c r="AG83" s="165">
        <f t="shared" si="412"/>
        <v>0</v>
      </c>
      <c r="AH83" s="166">
        <f t="shared" si="412"/>
        <v>0</v>
      </c>
      <c r="AI83" s="166">
        <f t="shared" si="412"/>
        <v>0</v>
      </c>
      <c r="AJ83" s="166">
        <f t="shared" si="412"/>
        <v>0</v>
      </c>
      <c r="AK83" s="164">
        <f t="shared" si="412"/>
        <v>0</v>
      </c>
      <c r="AL83" s="167">
        <f>SUM(AG83:AK83)</f>
        <v>0</v>
      </c>
      <c r="AM83" s="120">
        <f>AN83+AT83</f>
        <v>11</v>
      </c>
      <c r="AN83" s="164">
        <f t="shared" ref="AN83:AS83" si="413">SUM(AN80:AN82)</f>
        <v>9</v>
      </c>
      <c r="AO83" s="165">
        <f t="shared" si="413"/>
        <v>2</v>
      </c>
      <c r="AP83" s="166">
        <f t="shared" si="413"/>
        <v>0</v>
      </c>
      <c r="AQ83" s="166">
        <f t="shared" si="413"/>
        <v>0</v>
      </c>
      <c r="AR83" s="166">
        <f t="shared" si="413"/>
        <v>0</v>
      </c>
      <c r="AS83" s="164">
        <f t="shared" si="413"/>
        <v>0</v>
      </c>
      <c r="AT83" s="167">
        <f>SUM(AO83:AS83)</f>
        <v>2</v>
      </c>
      <c r="AU83" s="120">
        <f>AV83+BB83</f>
        <v>33</v>
      </c>
      <c r="AV83" s="164">
        <f t="shared" ref="AV83:BA83" si="414">SUM(AV80:AV82)</f>
        <v>32</v>
      </c>
      <c r="AW83" s="165">
        <f t="shared" si="414"/>
        <v>1</v>
      </c>
      <c r="AX83" s="166">
        <f t="shared" si="414"/>
        <v>0</v>
      </c>
      <c r="AY83" s="166">
        <f t="shared" si="414"/>
        <v>0</v>
      </c>
      <c r="AZ83" s="166">
        <f t="shared" si="414"/>
        <v>0</v>
      </c>
      <c r="BA83" s="164">
        <f t="shared" si="414"/>
        <v>0</v>
      </c>
      <c r="BB83" s="115">
        <f>SUM(AW83:BA83)</f>
        <v>1</v>
      </c>
      <c r="BC83" s="120">
        <f t="shared" ref="BC83:BR86" si="415">G83+W83+AM83</f>
        <v>62</v>
      </c>
      <c r="BD83" s="121">
        <f t="shared" si="415"/>
        <v>52</v>
      </c>
      <c r="BE83" s="121">
        <f t="shared" si="415"/>
        <v>6</v>
      </c>
      <c r="BF83" s="121">
        <f t="shared" si="415"/>
        <v>1</v>
      </c>
      <c r="BG83" s="121">
        <f t="shared" si="415"/>
        <v>2</v>
      </c>
      <c r="BH83" s="121">
        <f t="shared" si="415"/>
        <v>0</v>
      </c>
      <c r="BI83" s="122">
        <f t="shared" si="415"/>
        <v>1</v>
      </c>
      <c r="BJ83" s="115">
        <f t="shared" si="415"/>
        <v>10</v>
      </c>
      <c r="BK83" s="120">
        <f t="shared" si="415"/>
        <v>106</v>
      </c>
      <c r="BL83" s="121">
        <f t="shared" si="415"/>
        <v>101</v>
      </c>
      <c r="BM83" s="121">
        <f t="shared" si="415"/>
        <v>4</v>
      </c>
      <c r="BN83" s="121">
        <f t="shared" si="415"/>
        <v>1</v>
      </c>
      <c r="BO83" s="121">
        <f t="shared" si="415"/>
        <v>0</v>
      </c>
      <c r="BP83" s="121">
        <f t="shared" si="415"/>
        <v>0</v>
      </c>
      <c r="BQ83" s="122">
        <f t="shared" si="415"/>
        <v>0</v>
      </c>
      <c r="BR83" s="115">
        <f t="shared" si="415"/>
        <v>5</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31</v>
      </c>
      <c r="H88" s="168">
        <f t="shared" ref="H88:M88" si="455">SUM(H87,H83,H79,H75,H70,H66,H61,H53,H47,H42,H37,H30,H24)</f>
        <v>24</v>
      </c>
      <c r="I88" s="123">
        <f t="shared" si="455"/>
        <v>4</v>
      </c>
      <c r="J88" s="169">
        <f t="shared" si="455"/>
        <v>0</v>
      </c>
      <c r="K88" s="169">
        <f t="shared" si="455"/>
        <v>2</v>
      </c>
      <c r="L88" s="169">
        <f t="shared" si="455"/>
        <v>0</v>
      </c>
      <c r="M88" s="168">
        <f t="shared" si="455"/>
        <v>1</v>
      </c>
      <c r="N88" s="126">
        <f t="shared" si="429"/>
        <v>7</v>
      </c>
      <c r="O88" s="123">
        <f t="shared" ref="O88" si="456">P88+V88</f>
        <v>38</v>
      </c>
      <c r="P88" s="168">
        <f t="shared" ref="P88:U88" si="457">SUM(P87,P83,P79,P75,P70,P66,P61,P53,P47,P42,P37,P30,P24)</f>
        <v>34</v>
      </c>
      <c r="Q88" s="123">
        <f t="shared" si="457"/>
        <v>3</v>
      </c>
      <c r="R88" s="169">
        <f t="shared" si="457"/>
        <v>1</v>
      </c>
      <c r="S88" s="169">
        <f t="shared" si="457"/>
        <v>0</v>
      </c>
      <c r="T88" s="169">
        <f t="shared" si="457"/>
        <v>0</v>
      </c>
      <c r="U88" s="168">
        <f t="shared" si="457"/>
        <v>0</v>
      </c>
      <c r="V88" s="170">
        <f t="shared" si="431"/>
        <v>4</v>
      </c>
      <c r="W88" s="123">
        <f t="shared" ref="W88" si="458">X88+AD88</f>
        <v>20</v>
      </c>
      <c r="X88" s="168">
        <f t="shared" ref="X88:AC88" si="459">SUM(X87,X83,X79,X75,X70,X66,X61,X53,X47,X42,X37,X30,X24)</f>
        <v>19</v>
      </c>
      <c r="Y88" s="123">
        <f t="shared" si="459"/>
        <v>0</v>
      </c>
      <c r="Z88" s="169">
        <f t="shared" si="459"/>
        <v>1</v>
      </c>
      <c r="AA88" s="169">
        <f t="shared" si="459"/>
        <v>0</v>
      </c>
      <c r="AB88" s="169">
        <f t="shared" si="459"/>
        <v>0</v>
      </c>
      <c r="AC88" s="168">
        <f t="shared" si="459"/>
        <v>0</v>
      </c>
      <c r="AD88" s="126">
        <f t="shared" si="433"/>
        <v>1</v>
      </c>
      <c r="AE88" s="123">
        <f t="shared" ref="AE88" si="460">AF88+AL88</f>
        <v>35</v>
      </c>
      <c r="AF88" s="168">
        <f t="shared" ref="AF88:AK88" si="461">SUM(AF87,AF83,AF79,AF75,AF70,AF66,AF61,AF53,AF47,AF42,AF37,AF30,AF24)</f>
        <v>35</v>
      </c>
      <c r="AG88" s="123">
        <f t="shared" si="461"/>
        <v>0</v>
      </c>
      <c r="AH88" s="169">
        <f t="shared" si="461"/>
        <v>0</v>
      </c>
      <c r="AI88" s="169">
        <f t="shared" si="461"/>
        <v>0</v>
      </c>
      <c r="AJ88" s="169">
        <f t="shared" si="461"/>
        <v>0</v>
      </c>
      <c r="AK88" s="168">
        <f t="shared" si="461"/>
        <v>0</v>
      </c>
      <c r="AL88" s="170">
        <f t="shared" si="435"/>
        <v>0</v>
      </c>
      <c r="AM88" s="123">
        <f t="shared" ref="AM88" si="462">AN88+AT88</f>
        <v>11</v>
      </c>
      <c r="AN88" s="168">
        <f t="shared" ref="AN88:AS88" si="463">SUM(AN87,AN83,AN79,AN75,AN70,AN66,AN61,AN53,AN47,AN42,AN37,AN30,AN24)</f>
        <v>9</v>
      </c>
      <c r="AO88" s="123">
        <f t="shared" si="463"/>
        <v>2</v>
      </c>
      <c r="AP88" s="169">
        <f t="shared" si="463"/>
        <v>0</v>
      </c>
      <c r="AQ88" s="169">
        <f t="shared" si="463"/>
        <v>0</v>
      </c>
      <c r="AR88" s="169">
        <f t="shared" si="463"/>
        <v>0</v>
      </c>
      <c r="AS88" s="168">
        <f t="shared" si="463"/>
        <v>0</v>
      </c>
      <c r="AT88" s="170">
        <f t="shared" si="437"/>
        <v>2</v>
      </c>
      <c r="AU88" s="123">
        <f t="shared" ref="AU88" si="464">AV88+BB88</f>
        <v>33</v>
      </c>
      <c r="AV88" s="168">
        <f t="shared" ref="AV88:BA88" si="465">SUM(AV87,AV83,AV79,AV75,AV70,AV66,AV61,AV53,AV47,AV42,AV37,AV30,AV24)</f>
        <v>32</v>
      </c>
      <c r="AW88" s="123">
        <f t="shared" si="465"/>
        <v>1</v>
      </c>
      <c r="AX88" s="169">
        <f t="shared" si="465"/>
        <v>0</v>
      </c>
      <c r="AY88" s="169">
        <f t="shared" si="465"/>
        <v>0</v>
      </c>
      <c r="AZ88" s="169">
        <f t="shared" si="465"/>
        <v>0</v>
      </c>
      <c r="BA88" s="168">
        <f t="shared" si="465"/>
        <v>0</v>
      </c>
      <c r="BB88" s="126">
        <f t="shared" ref="BB88" si="466">SUM(AW88:BA88)</f>
        <v>1</v>
      </c>
      <c r="BC88" s="123">
        <f t="shared" si="439"/>
        <v>62</v>
      </c>
      <c r="BD88" s="124">
        <f t="shared" si="440"/>
        <v>52</v>
      </c>
      <c r="BE88" s="124">
        <f t="shared" si="441"/>
        <v>6</v>
      </c>
      <c r="BF88" s="124">
        <f t="shared" si="442"/>
        <v>1</v>
      </c>
      <c r="BG88" s="124">
        <f>K88+AA88+AQ88</f>
        <v>2</v>
      </c>
      <c r="BH88" s="124">
        <f t="shared" si="444"/>
        <v>0</v>
      </c>
      <c r="BI88" s="125">
        <f t="shared" si="445"/>
        <v>1</v>
      </c>
      <c r="BJ88" s="126">
        <f>N88+AD88+AT88</f>
        <v>10</v>
      </c>
      <c r="BK88" s="123">
        <f t="shared" si="447"/>
        <v>106</v>
      </c>
      <c r="BL88" s="124">
        <f t="shared" si="448"/>
        <v>101</v>
      </c>
      <c r="BM88" s="124">
        <f t="shared" si="449"/>
        <v>4</v>
      </c>
      <c r="BN88" s="124">
        <f t="shared" si="450"/>
        <v>1</v>
      </c>
      <c r="BO88" s="124">
        <f t="shared" si="451"/>
        <v>0</v>
      </c>
      <c r="BP88" s="124">
        <f t="shared" si="452"/>
        <v>0</v>
      </c>
      <c r="BQ88" s="125">
        <f t="shared" si="453"/>
        <v>0</v>
      </c>
      <c r="BR88" s="126">
        <f t="shared" si="454"/>
        <v>5</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0</v>
      </c>
      <c r="H130" s="115">
        <f t="shared" si="515"/>
        <v>0</v>
      </c>
      <c r="I130" s="115">
        <f t="shared" si="515"/>
        <v>0</v>
      </c>
      <c r="J130" s="115">
        <f t="shared" si="515"/>
        <v>0</v>
      </c>
      <c r="K130" s="115">
        <f t="shared" si="515"/>
        <v>0</v>
      </c>
      <c r="L130" s="115">
        <f t="shared" si="515"/>
        <v>0</v>
      </c>
      <c r="M130" s="115">
        <f t="shared" si="515"/>
        <v>0</v>
      </c>
      <c r="N130" s="115">
        <f t="shared" si="515"/>
        <v>0</v>
      </c>
      <c r="O130" s="115">
        <f t="shared" si="515"/>
        <v>0</v>
      </c>
      <c r="P130" s="115">
        <f t="shared" si="515"/>
        <v>0</v>
      </c>
      <c r="Q130" s="115">
        <f t="shared" si="515"/>
        <v>0</v>
      </c>
      <c r="R130" s="115">
        <f t="shared" si="515"/>
        <v>0</v>
      </c>
      <c r="S130" s="115">
        <f t="shared" si="515"/>
        <v>0</v>
      </c>
      <c r="T130" s="115">
        <f t="shared" si="515"/>
        <v>0</v>
      </c>
      <c r="U130" s="115">
        <f t="shared" si="515"/>
        <v>0</v>
      </c>
      <c r="V130" s="115">
        <f t="shared" si="515"/>
        <v>0</v>
      </c>
      <c r="W130" s="115">
        <f t="shared" si="515"/>
        <v>0</v>
      </c>
      <c r="X130" s="115">
        <f t="shared" si="515"/>
        <v>0</v>
      </c>
      <c r="Y130" s="115">
        <f t="shared" si="515"/>
        <v>0</v>
      </c>
      <c r="Z130" s="115">
        <f t="shared" si="515"/>
        <v>0</v>
      </c>
      <c r="AA130" s="115">
        <f t="shared" si="515"/>
        <v>0</v>
      </c>
      <c r="AB130" s="115">
        <f t="shared" si="515"/>
        <v>0</v>
      </c>
      <c r="AC130" s="115">
        <f t="shared" si="515"/>
        <v>0</v>
      </c>
      <c r="AD130" s="115">
        <f t="shared" si="515"/>
        <v>0</v>
      </c>
      <c r="AE130" s="115">
        <f t="shared" si="515"/>
        <v>0</v>
      </c>
      <c r="AF130" s="115">
        <f t="shared" si="515"/>
        <v>0</v>
      </c>
      <c r="AG130" s="115">
        <f t="shared" si="515"/>
        <v>0</v>
      </c>
      <c r="AH130" s="115">
        <f t="shared" si="515"/>
        <v>0</v>
      </c>
      <c r="AI130" s="115">
        <f t="shared" si="515"/>
        <v>0</v>
      </c>
      <c r="AJ130" s="115">
        <f t="shared" si="515"/>
        <v>0</v>
      </c>
      <c r="AK130" s="115">
        <f t="shared" si="515"/>
        <v>0</v>
      </c>
      <c r="AL130" s="115">
        <f t="shared" si="515"/>
        <v>0</v>
      </c>
      <c r="AM130" s="115">
        <f t="shared" ref="AM130:BR130" si="516">SUM(AM89:AM129)</f>
        <v>0</v>
      </c>
      <c r="AN130" s="115">
        <f t="shared" si="516"/>
        <v>0</v>
      </c>
      <c r="AO130" s="115">
        <f t="shared" si="516"/>
        <v>0</v>
      </c>
      <c r="AP130" s="115">
        <f t="shared" si="516"/>
        <v>0</v>
      </c>
      <c r="AQ130" s="115">
        <f t="shared" si="516"/>
        <v>0</v>
      </c>
      <c r="AR130" s="115">
        <f t="shared" si="516"/>
        <v>0</v>
      </c>
      <c r="AS130" s="115">
        <f t="shared" si="516"/>
        <v>0</v>
      </c>
      <c r="AT130" s="115">
        <f t="shared" si="516"/>
        <v>0</v>
      </c>
      <c r="AU130" s="115">
        <f t="shared" si="516"/>
        <v>0</v>
      </c>
      <c r="AV130" s="115">
        <f t="shared" si="516"/>
        <v>0</v>
      </c>
      <c r="AW130" s="115">
        <f t="shared" si="516"/>
        <v>0</v>
      </c>
      <c r="AX130" s="115">
        <f t="shared" si="516"/>
        <v>0</v>
      </c>
      <c r="AY130" s="115">
        <f t="shared" si="516"/>
        <v>0</v>
      </c>
      <c r="AZ130" s="115">
        <f t="shared" si="516"/>
        <v>0</v>
      </c>
      <c r="BA130" s="115">
        <f t="shared" si="516"/>
        <v>0</v>
      </c>
      <c r="BB130" s="115">
        <f t="shared" si="516"/>
        <v>0</v>
      </c>
      <c r="BC130" s="115">
        <f t="shared" si="516"/>
        <v>0</v>
      </c>
      <c r="BD130" s="115">
        <f t="shared" si="516"/>
        <v>0</v>
      </c>
      <c r="BE130" s="115">
        <f t="shared" si="516"/>
        <v>0</v>
      </c>
      <c r="BF130" s="115">
        <f t="shared" si="516"/>
        <v>0</v>
      </c>
      <c r="BG130" s="115">
        <f t="shared" si="516"/>
        <v>0</v>
      </c>
      <c r="BH130" s="115">
        <f t="shared" si="516"/>
        <v>0</v>
      </c>
      <c r="BI130" s="115">
        <f t="shared" si="516"/>
        <v>0</v>
      </c>
      <c r="BJ130" s="115">
        <f t="shared" si="516"/>
        <v>0</v>
      </c>
      <c r="BK130" s="115">
        <f t="shared" si="516"/>
        <v>0</v>
      </c>
      <c r="BL130" s="115">
        <f t="shared" si="516"/>
        <v>0</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29" t="s">
        <v>261</v>
      </c>
      <c r="B131" s="530"/>
      <c r="C131" s="470"/>
      <c r="D131" s="470"/>
      <c r="E131" s="459"/>
      <c r="F131" s="171" t="s">
        <v>35</v>
      </c>
      <c r="G131" s="172">
        <f t="shared" ref="G131:AL131" si="517">SUM(G88,G130)</f>
        <v>31</v>
      </c>
      <c r="H131" s="173">
        <f t="shared" si="517"/>
        <v>24</v>
      </c>
      <c r="I131" s="173">
        <f t="shared" si="517"/>
        <v>4</v>
      </c>
      <c r="J131" s="173">
        <f t="shared" si="517"/>
        <v>0</v>
      </c>
      <c r="K131" s="173">
        <f t="shared" si="517"/>
        <v>2</v>
      </c>
      <c r="L131" s="173">
        <f t="shared" si="517"/>
        <v>0</v>
      </c>
      <c r="M131" s="173">
        <f t="shared" si="517"/>
        <v>1</v>
      </c>
      <c r="N131" s="173">
        <f t="shared" si="517"/>
        <v>7</v>
      </c>
      <c r="O131" s="173">
        <f t="shared" si="517"/>
        <v>38</v>
      </c>
      <c r="P131" s="173">
        <f t="shared" si="517"/>
        <v>34</v>
      </c>
      <c r="Q131" s="173">
        <f t="shared" si="517"/>
        <v>3</v>
      </c>
      <c r="R131" s="173">
        <f t="shared" si="517"/>
        <v>1</v>
      </c>
      <c r="S131" s="173">
        <f t="shared" si="517"/>
        <v>0</v>
      </c>
      <c r="T131" s="173">
        <f t="shared" si="517"/>
        <v>0</v>
      </c>
      <c r="U131" s="173">
        <f t="shared" si="517"/>
        <v>0</v>
      </c>
      <c r="V131" s="173">
        <f t="shared" si="517"/>
        <v>4</v>
      </c>
      <c r="W131" s="173">
        <f t="shared" si="517"/>
        <v>20</v>
      </c>
      <c r="X131" s="173">
        <f t="shared" si="517"/>
        <v>19</v>
      </c>
      <c r="Y131" s="173">
        <f t="shared" si="517"/>
        <v>0</v>
      </c>
      <c r="Z131" s="173">
        <f t="shared" si="517"/>
        <v>1</v>
      </c>
      <c r="AA131" s="173">
        <f t="shared" si="517"/>
        <v>0</v>
      </c>
      <c r="AB131" s="173">
        <f t="shared" si="517"/>
        <v>0</v>
      </c>
      <c r="AC131" s="173">
        <f t="shared" si="517"/>
        <v>0</v>
      </c>
      <c r="AD131" s="173">
        <f t="shared" si="517"/>
        <v>1</v>
      </c>
      <c r="AE131" s="173">
        <f t="shared" si="517"/>
        <v>35</v>
      </c>
      <c r="AF131" s="173">
        <f t="shared" si="517"/>
        <v>35</v>
      </c>
      <c r="AG131" s="173">
        <f t="shared" si="517"/>
        <v>0</v>
      </c>
      <c r="AH131" s="173">
        <f t="shared" si="517"/>
        <v>0</v>
      </c>
      <c r="AI131" s="173">
        <f t="shared" si="517"/>
        <v>0</v>
      </c>
      <c r="AJ131" s="173">
        <f t="shared" si="517"/>
        <v>0</v>
      </c>
      <c r="AK131" s="173">
        <f t="shared" si="517"/>
        <v>0</v>
      </c>
      <c r="AL131" s="173">
        <f t="shared" si="517"/>
        <v>0</v>
      </c>
      <c r="AM131" s="173">
        <f t="shared" ref="AM131:BR131" si="518">SUM(AM88,AM130)</f>
        <v>11</v>
      </c>
      <c r="AN131" s="173">
        <f t="shared" si="518"/>
        <v>9</v>
      </c>
      <c r="AO131" s="173">
        <f t="shared" si="518"/>
        <v>2</v>
      </c>
      <c r="AP131" s="173">
        <f t="shared" si="518"/>
        <v>0</v>
      </c>
      <c r="AQ131" s="173">
        <f t="shared" si="518"/>
        <v>0</v>
      </c>
      <c r="AR131" s="173">
        <f t="shared" si="518"/>
        <v>0</v>
      </c>
      <c r="AS131" s="173">
        <f t="shared" si="518"/>
        <v>0</v>
      </c>
      <c r="AT131" s="173">
        <f t="shared" si="518"/>
        <v>2</v>
      </c>
      <c r="AU131" s="173">
        <f t="shared" si="518"/>
        <v>33</v>
      </c>
      <c r="AV131" s="173">
        <f t="shared" si="518"/>
        <v>32</v>
      </c>
      <c r="AW131" s="173">
        <f t="shared" si="518"/>
        <v>1</v>
      </c>
      <c r="AX131" s="173">
        <f t="shared" si="518"/>
        <v>0</v>
      </c>
      <c r="AY131" s="173">
        <f t="shared" si="518"/>
        <v>0</v>
      </c>
      <c r="AZ131" s="173">
        <f t="shared" si="518"/>
        <v>0</v>
      </c>
      <c r="BA131" s="173">
        <f t="shared" si="518"/>
        <v>0</v>
      </c>
      <c r="BB131" s="173">
        <f t="shared" si="518"/>
        <v>1</v>
      </c>
      <c r="BC131" s="173">
        <f t="shared" si="518"/>
        <v>62</v>
      </c>
      <c r="BD131" s="173">
        <f t="shared" si="518"/>
        <v>52</v>
      </c>
      <c r="BE131" s="173">
        <f t="shared" si="518"/>
        <v>6</v>
      </c>
      <c r="BF131" s="173">
        <f t="shared" si="518"/>
        <v>1</v>
      </c>
      <c r="BG131" s="173">
        <f t="shared" si="518"/>
        <v>2</v>
      </c>
      <c r="BH131" s="173">
        <f t="shared" si="518"/>
        <v>0</v>
      </c>
      <c r="BI131" s="173">
        <f t="shared" si="518"/>
        <v>1</v>
      </c>
      <c r="BJ131" s="173">
        <f t="shared" si="518"/>
        <v>10</v>
      </c>
      <c r="BK131" s="173">
        <f t="shared" si="518"/>
        <v>106</v>
      </c>
      <c r="BL131" s="173">
        <f t="shared" si="518"/>
        <v>101</v>
      </c>
      <c r="BM131" s="173">
        <f t="shared" si="518"/>
        <v>4</v>
      </c>
      <c r="BN131" s="173">
        <f t="shared" si="518"/>
        <v>1</v>
      </c>
      <c r="BO131" s="173">
        <f t="shared" si="518"/>
        <v>0</v>
      </c>
      <c r="BP131" s="173">
        <f t="shared" si="518"/>
        <v>0</v>
      </c>
      <c r="BQ131" s="173">
        <f t="shared" si="518"/>
        <v>0</v>
      </c>
      <c r="BR131" s="173">
        <f t="shared" si="518"/>
        <v>5</v>
      </c>
      <c r="BS131" s="76">
        <f>SUM(BC131+BK131)</f>
        <v>168</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0.77419354838709675</v>
      </c>
      <c r="M132" s="175"/>
      <c r="N132" s="176"/>
      <c r="O132" s="174" t="s">
        <v>23</v>
      </c>
      <c r="P132" s="551" t="s">
        <v>26</v>
      </c>
      <c r="Q132" s="541">
        <v>100</v>
      </c>
      <c r="R132" s="541"/>
      <c r="S132" s="543" t="s">
        <v>27</v>
      </c>
      <c r="T132" s="545">
        <f>+P131/O131</f>
        <v>0.89473684210526316</v>
      </c>
      <c r="U132" s="175"/>
      <c r="V132" s="176"/>
      <c r="W132" s="174" t="s">
        <v>23</v>
      </c>
      <c r="X132" s="551" t="s">
        <v>26</v>
      </c>
      <c r="Y132" s="541">
        <v>100</v>
      </c>
      <c r="Z132" s="541"/>
      <c r="AA132" s="543" t="s">
        <v>27</v>
      </c>
      <c r="AB132" s="545">
        <f>+X131/W131</f>
        <v>0.95</v>
      </c>
      <c r="AC132" s="177"/>
      <c r="AD132" s="178"/>
      <c r="AE132" s="174" t="s">
        <v>23</v>
      </c>
      <c r="AF132" s="551" t="s">
        <v>26</v>
      </c>
      <c r="AG132" s="541">
        <v>100</v>
      </c>
      <c r="AH132" s="541"/>
      <c r="AI132" s="543" t="s">
        <v>27</v>
      </c>
      <c r="AJ132" s="545">
        <f>+AF131/AE131</f>
        <v>1</v>
      </c>
      <c r="AK132" s="177"/>
      <c r="AL132" s="178"/>
      <c r="AM132" s="174" t="s">
        <v>23</v>
      </c>
      <c r="AN132" s="551" t="s">
        <v>26</v>
      </c>
      <c r="AO132" s="541">
        <v>100</v>
      </c>
      <c r="AP132" s="541"/>
      <c r="AQ132" s="543" t="s">
        <v>27</v>
      </c>
      <c r="AR132" s="545">
        <f>+AN131/AM131</f>
        <v>0.81818181818181823</v>
      </c>
      <c r="AS132" s="177"/>
      <c r="AT132" s="179"/>
      <c r="AU132" s="174" t="s">
        <v>23</v>
      </c>
      <c r="AV132" s="551" t="s">
        <v>26</v>
      </c>
      <c r="AW132" s="541">
        <v>100</v>
      </c>
      <c r="AX132" s="541"/>
      <c r="AY132" s="543" t="s">
        <v>27</v>
      </c>
      <c r="AZ132" s="545">
        <f>+AV131/AU131</f>
        <v>0.96969696969696972</v>
      </c>
      <c r="BA132" s="177"/>
      <c r="BB132" s="179"/>
      <c r="BC132" s="174" t="s">
        <v>23</v>
      </c>
      <c r="BD132" s="551" t="s">
        <v>26</v>
      </c>
      <c r="BE132" s="541">
        <v>100</v>
      </c>
      <c r="BF132" s="541"/>
      <c r="BG132" s="543" t="s">
        <v>27</v>
      </c>
      <c r="BH132" s="545">
        <f>+BD131/BC131</f>
        <v>0.83870967741935487</v>
      </c>
      <c r="BI132" s="177"/>
      <c r="BJ132" s="179"/>
      <c r="BK132" s="174" t="s">
        <v>23</v>
      </c>
      <c r="BL132" s="551" t="s">
        <v>26</v>
      </c>
      <c r="BM132" s="541">
        <v>100</v>
      </c>
      <c r="BN132" s="541"/>
      <c r="BO132" s="543" t="s">
        <v>27</v>
      </c>
      <c r="BP132" s="545">
        <f>+BL131/BK131</f>
        <v>0.95283018867924529</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0.22580645161290322</v>
      </c>
      <c r="M134" s="186"/>
      <c r="N134" s="187"/>
      <c r="O134" s="185" t="s">
        <v>28</v>
      </c>
      <c r="P134" s="547" t="s">
        <v>26</v>
      </c>
      <c r="Q134" s="541">
        <v>100</v>
      </c>
      <c r="R134" s="541"/>
      <c r="S134" s="543" t="s">
        <v>27</v>
      </c>
      <c r="T134" s="549">
        <f>+V131/O131</f>
        <v>0.10526315789473684</v>
      </c>
      <c r="U134" s="186"/>
      <c r="V134" s="187"/>
      <c r="W134" s="185" t="s">
        <v>28</v>
      </c>
      <c r="X134" s="547" t="s">
        <v>26</v>
      </c>
      <c r="Y134" s="541">
        <v>100</v>
      </c>
      <c r="Z134" s="541"/>
      <c r="AA134" s="543" t="s">
        <v>27</v>
      </c>
      <c r="AB134" s="545">
        <f>+AD131/W131</f>
        <v>0.05</v>
      </c>
      <c r="AC134" s="186"/>
      <c r="AD134" s="187"/>
      <c r="AE134" s="185" t="s">
        <v>28</v>
      </c>
      <c r="AF134" s="547" t="s">
        <v>26</v>
      </c>
      <c r="AG134" s="541">
        <v>100</v>
      </c>
      <c r="AH134" s="541"/>
      <c r="AI134" s="543" t="s">
        <v>27</v>
      </c>
      <c r="AJ134" s="545">
        <f>+AL131/AE131</f>
        <v>0</v>
      </c>
      <c r="AK134" s="186"/>
      <c r="AL134" s="187"/>
      <c r="AM134" s="185" t="s">
        <v>28</v>
      </c>
      <c r="AN134" s="547" t="s">
        <v>26</v>
      </c>
      <c r="AO134" s="541">
        <v>100</v>
      </c>
      <c r="AP134" s="541"/>
      <c r="AQ134" s="543" t="s">
        <v>27</v>
      </c>
      <c r="AR134" s="545">
        <f>+AT131/AM131</f>
        <v>0.18181818181818182</v>
      </c>
      <c r="AS134" s="186"/>
      <c r="AT134" s="187"/>
      <c r="AU134" s="185" t="s">
        <v>28</v>
      </c>
      <c r="AV134" s="547" t="s">
        <v>26</v>
      </c>
      <c r="AW134" s="541">
        <v>100</v>
      </c>
      <c r="AX134" s="541"/>
      <c r="AY134" s="543" t="s">
        <v>27</v>
      </c>
      <c r="AZ134" s="545">
        <f>+BB131/AU131</f>
        <v>3.0303030303030304E-2</v>
      </c>
      <c r="BA134" s="186"/>
      <c r="BB134" s="187"/>
      <c r="BC134" s="185" t="s">
        <v>28</v>
      </c>
      <c r="BD134" s="547" t="s">
        <v>26</v>
      </c>
      <c r="BE134" s="541">
        <v>100</v>
      </c>
      <c r="BF134" s="541"/>
      <c r="BG134" s="543" t="s">
        <v>27</v>
      </c>
      <c r="BH134" s="545">
        <f>+BJ131/BC131</f>
        <v>0.16129032258064516</v>
      </c>
      <c r="BI134" s="186"/>
      <c r="BJ134" s="187"/>
      <c r="BK134" s="185" t="s">
        <v>28</v>
      </c>
      <c r="BL134" s="547" t="s">
        <v>26</v>
      </c>
      <c r="BM134" s="541">
        <v>100</v>
      </c>
      <c r="BN134" s="541"/>
      <c r="BO134" s="543" t="s">
        <v>27</v>
      </c>
      <c r="BP134" s="545">
        <f>+BR131/BK131</f>
        <v>4.716981132075472E-2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268</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269</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2023-09-05T20:09:40Z</dcterms:modified>
</cp:coreProperties>
</file>